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3FDDC13-28F1-4BA2-BAF4-2045E86650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առաջարկներ'!$A$4:$F$26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67" i="1" l="1"/>
  <c r="AA7" i="1" l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8" i="1"/>
  <c r="AA69" i="1"/>
  <c r="AA70" i="1"/>
  <c r="AA71" i="1"/>
  <c r="AA72" i="1"/>
  <c r="AA73" i="1"/>
  <c r="AA74" i="1"/>
  <c r="AA6" i="1"/>
  <c r="T46" i="1"/>
  <c r="T47" i="1"/>
  <c r="T48" i="1"/>
  <c r="T49" i="1"/>
  <c r="T44" i="1"/>
  <c r="T45" i="1"/>
  <c r="Q9" i="1"/>
  <c r="Y74" i="1" l="1"/>
  <c r="Z74" i="1" s="1"/>
  <c r="W74" i="1" s="1"/>
  <c r="V74" i="1"/>
  <c r="T74" i="1"/>
  <c r="U74" i="1" s="1"/>
  <c r="R74" i="1" s="1"/>
  <c r="Q74" i="1"/>
  <c r="O74" i="1"/>
  <c r="P74" i="1" s="1"/>
  <c r="M74" i="1" s="1"/>
  <c r="L74" i="1"/>
  <c r="J74" i="1"/>
  <c r="K74" i="1" s="1"/>
  <c r="H74" i="1" s="1"/>
  <c r="G74" i="1"/>
  <c r="Y73" i="1"/>
  <c r="Z73" i="1" s="1"/>
  <c r="W73" i="1" s="1"/>
  <c r="V73" i="1"/>
  <c r="T73" i="1"/>
  <c r="U73" i="1" s="1"/>
  <c r="R73" i="1" s="1"/>
  <c r="Q73" i="1"/>
  <c r="P73" i="1"/>
  <c r="M73" i="1" s="1"/>
  <c r="L73" i="1"/>
  <c r="J73" i="1"/>
  <c r="K73" i="1" s="1"/>
  <c r="H73" i="1" s="1"/>
  <c r="G73" i="1"/>
  <c r="Y72" i="1"/>
  <c r="Z72" i="1" s="1"/>
  <c r="W72" i="1" s="1"/>
  <c r="V72" i="1"/>
  <c r="T72" i="1"/>
  <c r="U72" i="1" s="1"/>
  <c r="R72" i="1" s="1"/>
  <c r="Q72" i="1"/>
  <c r="O72" i="1"/>
  <c r="P72" i="1" s="1"/>
  <c r="M72" i="1" s="1"/>
  <c r="L72" i="1"/>
  <c r="J72" i="1"/>
  <c r="K72" i="1" s="1"/>
  <c r="H72" i="1" s="1"/>
  <c r="G72" i="1"/>
  <c r="Y71" i="1"/>
  <c r="Z71" i="1" s="1"/>
  <c r="W71" i="1" s="1"/>
  <c r="V71" i="1"/>
  <c r="U71" i="1"/>
  <c r="R71" i="1" s="1"/>
  <c r="Q71" i="1"/>
  <c r="O71" i="1"/>
  <c r="P71" i="1" s="1"/>
  <c r="M71" i="1" s="1"/>
  <c r="L71" i="1"/>
  <c r="J71" i="1"/>
  <c r="K71" i="1" s="1"/>
  <c r="H71" i="1" s="1"/>
  <c r="G71" i="1"/>
  <c r="Y70" i="1"/>
  <c r="Z70" i="1" s="1"/>
  <c r="W70" i="1" s="1"/>
  <c r="V70" i="1"/>
  <c r="U70" i="1"/>
  <c r="R70" i="1" s="1"/>
  <c r="Q70" i="1"/>
  <c r="O70" i="1"/>
  <c r="P70" i="1" s="1"/>
  <c r="M70" i="1" s="1"/>
  <c r="L70" i="1"/>
  <c r="J70" i="1"/>
  <c r="K70" i="1" s="1"/>
  <c r="H70" i="1" s="1"/>
  <c r="G70" i="1"/>
  <c r="Y69" i="1"/>
  <c r="Z69" i="1" s="1"/>
  <c r="W69" i="1" s="1"/>
  <c r="V69" i="1"/>
  <c r="T69" i="1"/>
  <c r="U69" i="1" s="1"/>
  <c r="R69" i="1" s="1"/>
  <c r="Q69" i="1"/>
  <c r="O69" i="1"/>
  <c r="P69" i="1" s="1"/>
  <c r="M69" i="1" s="1"/>
  <c r="L69" i="1"/>
  <c r="K69" i="1"/>
  <c r="H69" i="1" s="1"/>
  <c r="G69" i="1"/>
  <c r="Y68" i="1"/>
  <c r="Z68" i="1" s="1"/>
  <c r="W68" i="1" s="1"/>
  <c r="V68" i="1"/>
  <c r="T68" i="1"/>
  <c r="U68" i="1" s="1"/>
  <c r="R68" i="1" s="1"/>
  <c r="Q68" i="1"/>
  <c r="P68" i="1"/>
  <c r="M68" i="1" s="1"/>
  <c r="L68" i="1"/>
  <c r="J68" i="1"/>
  <c r="K68" i="1" s="1"/>
  <c r="H68" i="1" s="1"/>
  <c r="G68" i="1"/>
  <c r="Y67" i="1"/>
  <c r="Z67" i="1" s="1"/>
  <c r="W67" i="1" s="1"/>
  <c r="V67" i="1"/>
  <c r="T67" i="1"/>
  <c r="U67" i="1" s="1"/>
  <c r="R67" i="1" s="1"/>
  <c r="Q67" i="1"/>
  <c r="O67" i="1"/>
  <c r="P67" i="1" s="1"/>
  <c r="M67" i="1" s="1"/>
  <c r="L67" i="1"/>
  <c r="J67" i="1"/>
  <c r="K67" i="1" s="1"/>
  <c r="H67" i="1" s="1"/>
  <c r="G67" i="1"/>
  <c r="Y66" i="1"/>
  <c r="Z66" i="1" s="1"/>
  <c r="W66" i="1" s="1"/>
  <c r="V66" i="1"/>
  <c r="T66" i="1"/>
  <c r="U66" i="1" s="1"/>
  <c r="R66" i="1" s="1"/>
  <c r="Q66" i="1"/>
  <c r="O66" i="1"/>
  <c r="P66" i="1" s="1"/>
  <c r="M66" i="1" s="1"/>
  <c r="L66" i="1"/>
  <c r="J66" i="1"/>
  <c r="K66" i="1" s="1"/>
  <c r="H66" i="1" s="1"/>
  <c r="G66" i="1"/>
  <c r="Y65" i="1"/>
  <c r="Z65" i="1" s="1"/>
  <c r="W65" i="1" s="1"/>
  <c r="V65" i="1"/>
  <c r="T65" i="1"/>
  <c r="U65" i="1" s="1"/>
  <c r="R65" i="1" s="1"/>
  <c r="Q65" i="1"/>
  <c r="O65" i="1"/>
  <c r="P65" i="1" s="1"/>
  <c r="M65" i="1" s="1"/>
  <c r="L65" i="1"/>
  <c r="J65" i="1"/>
  <c r="K65" i="1" s="1"/>
  <c r="H65" i="1" s="1"/>
  <c r="G65" i="1"/>
  <c r="Y64" i="1"/>
  <c r="Z64" i="1" s="1"/>
  <c r="W64" i="1" s="1"/>
  <c r="V64" i="1"/>
  <c r="T64" i="1"/>
  <c r="U64" i="1" s="1"/>
  <c r="R64" i="1" s="1"/>
  <c r="Q64" i="1"/>
  <c r="O64" i="1"/>
  <c r="P64" i="1" s="1"/>
  <c r="M64" i="1" s="1"/>
  <c r="L64" i="1"/>
  <c r="J64" i="1"/>
  <c r="K64" i="1" s="1"/>
  <c r="H64" i="1" s="1"/>
  <c r="G64" i="1"/>
  <c r="Y63" i="1"/>
  <c r="Z63" i="1" s="1"/>
  <c r="W63" i="1" s="1"/>
  <c r="V63" i="1"/>
  <c r="T63" i="1"/>
  <c r="U63" i="1" s="1"/>
  <c r="R63" i="1" s="1"/>
  <c r="Q63" i="1"/>
  <c r="O63" i="1"/>
  <c r="P63" i="1" s="1"/>
  <c r="M63" i="1" s="1"/>
  <c r="L63" i="1"/>
  <c r="J63" i="1"/>
  <c r="K63" i="1" s="1"/>
  <c r="H63" i="1" s="1"/>
  <c r="G63" i="1"/>
  <c r="Y62" i="1"/>
  <c r="Z62" i="1" s="1"/>
  <c r="W62" i="1" s="1"/>
  <c r="V62" i="1"/>
  <c r="T62" i="1"/>
  <c r="U62" i="1" s="1"/>
  <c r="R62" i="1" s="1"/>
  <c r="Q62" i="1"/>
  <c r="O62" i="1"/>
  <c r="P62" i="1" s="1"/>
  <c r="M62" i="1" s="1"/>
  <c r="L62" i="1"/>
  <c r="J62" i="1"/>
  <c r="K62" i="1" s="1"/>
  <c r="H62" i="1" s="1"/>
  <c r="G62" i="1"/>
  <c r="Y61" i="1"/>
  <c r="Z61" i="1" s="1"/>
  <c r="W61" i="1" s="1"/>
  <c r="V61" i="1"/>
  <c r="T61" i="1"/>
  <c r="U61" i="1" s="1"/>
  <c r="R61" i="1" s="1"/>
  <c r="Q61" i="1"/>
  <c r="O61" i="1"/>
  <c r="P61" i="1" s="1"/>
  <c r="M61" i="1" s="1"/>
  <c r="L61" i="1"/>
  <c r="J61" i="1"/>
  <c r="K61" i="1" s="1"/>
  <c r="H61" i="1" s="1"/>
  <c r="G61" i="1"/>
  <c r="Y60" i="1"/>
  <c r="Z60" i="1" s="1"/>
  <c r="W60" i="1" s="1"/>
  <c r="V60" i="1"/>
  <c r="T60" i="1"/>
  <c r="U60" i="1" s="1"/>
  <c r="R60" i="1" s="1"/>
  <c r="Q60" i="1"/>
  <c r="O60" i="1"/>
  <c r="P60" i="1" s="1"/>
  <c r="M60" i="1" s="1"/>
  <c r="L60" i="1"/>
  <c r="J60" i="1"/>
  <c r="K60" i="1" s="1"/>
  <c r="H60" i="1" s="1"/>
  <c r="G60" i="1"/>
  <c r="Y59" i="1"/>
  <c r="Z59" i="1" s="1"/>
  <c r="W59" i="1" s="1"/>
  <c r="V59" i="1"/>
  <c r="T59" i="1"/>
  <c r="U59" i="1" s="1"/>
  <c r="R59" i="1" s="1"/>
  <c r="Q59" i="1"/>
  <c r="O59" i="1"/>
  <c r="P59" i="1" s="1"/>
  <c r="M59" i="1" s="1"/>
  <c r="L59" i="1"/>
  <c r="J59" i="1"/>
  <c r="K59" i="1" s="1"/>
  <c r="H59" i="1" s="1"/>
  <c r="G59" i="1"/>
  <c r="Y58" i="1"/>
  <c r="Z58" i="1" s="1"/>
  <c r="W58" i="1" s="1"/>
  <c r="V58" i="1"/>
  <c r="T58" i="1"/>
  <c r="U58" i="1" s="1"/>
  <c r="R58" i="1" s="1"/>
  <c r="Q58" i="1"/>
  <c r="O58" i="1"/>
  <c r="P58" i="1" s="1"/>
  <c r="M58" i="1" s="1"/>
  <c r="L58" i="1"/>
  <c r="J58" i="1"/>
  <c r="K58" i="1" s="1"/>
  <c r="H58" i="1" s="1"/>
  <c r="G58" i="1"/>
  <c r="Y57" i="1"/>
  <c r="Z57" i="1" s="1"/>
  <c r="W57" i="1" s="1"/>
  <c r="V57" i="1"/>
  <c r="T57" i="1"/>
  <c r="U57" i="1" s="1"/>
  <c r="R57" i="1" s="1"/>
  <c r="Q57" i="1"/>
  <c r="O57" i="1"/>
  <c r="P57" i="1" s="1"/>
  <c r="M57" i="1" s="1"/>
  <c r="L57" i="1"/>
  <c r="J57" i="1"/>
  <c r="K57" i="1" s="1"/>
  <c r="H57" i="1" s="1"/>
  <c r="G57" i="1"/>
  <c r="Y56" i="1"/>
  <c r="Z56" i="1" s="1"/>
  <c r="W56" i="1" s="1"/>
  <c r="V56" i="1"/>
  <c r="T56" i="1"/>
  <c r="U56" i="1" s="1"/>
  <c r="R56" i="1" s="1"/>
  <c r="Q56" i="1"/>
  <c r="O56" i="1"/>
  <c r="P56" i="1" s="1"/>
  <c r="M56" i="1" s="1"/>
  <c r="L56" i="1"/>
  <c r="J56" i="1"/>
  <c r="K56" i="1" s="1"/>
  <c r="H56" i="1" s="1"/>
  <c r="G56" i="1"/>
  <c r="Y55" i="1"/>
  <c r="Z55" i="1" s="1"/>
  <c r="W55" i="1" s="1"/>
  <c r="V55" i="1"/>
  <c r="U55" i="1"/>
  <c r="R55" i="1" s="1"/>
  <c r="Q55" i="1"/>
  <c r="O55" i="1"/>
  <c r="P55" i="1" s="1"/>
  <c r="M55" i="1" s="1"/>
  <c r="L55" i="1"/>
  <c r="J55" i="1"/>
  <c r="K55" i="1" s="1"/>
  <c r="H55" i="1" s="1"/>
  <c r="G55" i="1"/>
  <c r="Y54" i="1"/>
  <c r="Z54" i="1" s="1"/>
  <c r="W54" i="1" s="1"/>
  <c r="V54" i="1"/>
  <c r="U54" i="1"/>
  <c r="R54" i="1" s="1"/>
  <c r="Q54" i="1"/>
  <c r="O54" i="1"/>
  <c r="P54" i="1" s="1"/>
  <c r="M54" i="1" s="1"/>
  <c r="L54" i="1"/>
  <c r="J54" i="1"/>
  <c r="K54" i="1" s="1"/>
  <c r="H54" i="1" s="1"/>
  <c r="G54" i="1"/>
  <c r="Y53" i="1"/>
  <c r="Z53" i="1" s="1"/>
  <c r="W53" i="1" s="1"/>
  <c r="V53" i="1"/>
  <c r="T53" i="1"/>
  <c r="U53" i="1" s="1"/>
  <c r="R53" i="1" s="1"/>
  <c r="Q53" i="1"/>
  <c r="O53" i="1"/>
  <c r="P53" i="1" s="1"/>
  <c r="M53" i="1" s="1"/>
  <c r="L53" i="1"/>
  <c r="J53" i="1"/>
  <c r="K53" i="1" s="1"/>
  <c r="H53" i="1" s="1"/>
  <c r="G53" i="1"/>
  <c r="Y52" i="1"/>
  <c r="Z52" i="1" s="1"/>
  <c r="W52" i="1" s="1"/>
  <c r="V52" i="1"/>
  <c r="T52" i="1"/>
  <c r="U52" i="1" s="1"/>
  <c r="R52" i="1" s="1"/>
  <c r="Q52" i="1"/>
  <c r="O52" i="1"/>
  <c r="P52" i="1" s="1"/>
  <c r="M52" i="1" s="1"/>
  <c r="L52" i="1"/>
  <c r="J52" i="1"/>
  <c r="K52" i="1" s="1"/>
  <c r="H52" i="1" s="1"/>
  <c r="G52" i="1"/>
  <c r="Y51" i="1"/>
  <c r="Z51" i="1" s="1"/>
  <c r="W51" i="1" s="1"/>
  <c r="V51" i="1"/>
  <c r="T51" i="1"/>
  <c r="U51" i="1" s="1"/>
  <c r="R51" i="1" s="1"/>
  <c r="Q51" i="1"/>
  <c r="O51" i="1"/>
  <c r="P51" i="1" s="1"/>
  <c r="M51" i="1" s="1"/>
  <c r="L51" i="1"/>
  <c r="J51" i="1"/>
  <c r="K51" i="1" s="1"/>
  <c r="H51" i="1" s="1"/>
  <c r="G51" i="1"/>
  <c r="Y50" i="1"/>
  <c r="Z50" i="1" s="1"/>
  <c r="W50" i="1" s="1"/>
  <c r="V50" i="1"/>
  <c r="T50" i="1"/>
  <c r="U50" i="1" s="1"/>
  <c r="R50" i="1" s="1"/>
  <c r="Q50" i="1"/>
  <c r="O50" i="1"/>
  <c r="P50" i="1" s="1"/>
  <c r="M50" i="1" s="1"/>
  <c r="L50" i="1"/>
  <c r="K50" i="1"/>
  <c r="H50" i="1" s="1"/>
  <c r="G50" i="1"/>
  <c r="Y49" i="1"/>
  <c r="Z49" i="1" s="1"/>
  <c r="W49" i="1" s="1"/>
  <c r="V49" i="1"/>
  <c r="U49" i="1"/>
  <c r="R49" i="1" s="1"/>
  <c r="Q49" i="1"/>
  <c r="O49" i="1"/>
  <c r="P49" i="1" s="1"/>
  <c r="M49" i="1" s="1"/>
  <c r="L49" i="1"/>
  <c r="J49" i="1"/>
  <c r="K49" i="1" s="1"/>
  <c r="H49" i="1" s="1"/>
  <c r="G49" i="1"/>
  <c r="Y48" i="1"/>
  <c r="Z48" i="1" s="1"/>
  <c r="W48" i="1" s="1"/>
  <c r="V48" i="1"/>
  <c r="U48" i="1"/>
  <c r="R48" i="1" s="1"/>
  <c r="Q48" i="1"/>
  <c r="O48" i="1"/>
  <c r="P48" i="1" s="1"/>
  <c r="M48" i="1"/>
  <c r="L48" i="1"/>
  <c r="J48" i="1"/>
  <c r="K48" i="1" s="1"/>
  <c r="H48" i="1" s="1"/>
  <c r="G48" i="1"/>
  <c r="Y47" i="1"/>
  <c r="Z47" i="1" s="1"/>
  <c r="W47" i="1" s="1"/>
  <c r="V47" i="1"/>
  <c r="U47" i="1"/>
  <c r="R47" i="1" s="1"/>
  <c r="Q47" i="1"/>
  <c r="O47" i="1"/>
  <c r="P47" i="1" s="1"/>
  <c r="M47" i="1" s="1"/>
  <c r="L47" i="1"/>
  <c r="J47" i="1"/>
  <c r="K47" i="1" s="1"/>
  <c r="H47" i="1" s="1"/>
  <c r="G47" i="1"/>
  <c r="Y46" i="1"/>
  <c r="Z46" i="1" s="1"/>
  <c r="W46" i="1" s="1"/>
  <c r="V46" i="1"/>
  <c r="U46" i="1"/>
  <c r="R46" i="1" s="1"/>
  <c r="Q46" i="1"/>
  <c r="O46" i="1"/>
  <c r="P46" i="1" s="1"/>
  <c r="M46" i="1" s="1"/>
  <c r="L46" i="1"/>
  <c r="J46" i="1"/>
  <c r="K46" i="1" s="1"/>
  <c r="H46" i="1" s="1"/>
  <c r="G46" i="1"/>
  <c r="Y45" i="1"/>
  <c r="Z45" i="1" s="1"/>
  <c r="W45" i="1" s="1"/>
  <c r="V45" i="1"/>
  <c r="U45" i="1"/>
  <c r="R45" i="1" s="1"/>
  <c r="Q45" i="1"/>
  <c r="O45" i="1"/>
  <c r="P45" i="1" s="1"/>
  <c r="M45" i="1" s="1"/>
  <c r="L45" i="1"/>
  <c r="J45" i="1"/>
  <c r="K45" i="1" s="1"/>
  <c r="H45" i="1" s="1"/>
  <c r="G45" i="1"/>
  <c r="Y44" i="1"/>
  <c r="Z44" i="1" s="1"/>
  <c r="W44" i="1" s="1"/>
  <c r="V44" i="1"/>
  <c r="U44" i="1"/>
  <c r="R44" i="1" s="1"/>
  <c r="Q44" i="1"/>
  <c r="O44" i="1"/>
  <c r="P44" i="1" s="1"/>
  <c r="M44" i="1" s="1"/>
  <c r="L44" i="1"/>
  <c r="J44" i="1"/>
  <c r="K44" i="1" s="1"/>
  <c r="H44" i="1" s="1"/>
  <c r="G44" i="1"/>
  <c r="Y43" i="1"/>
  <c r="Z43" i="1" s="1"/>
  <c r="W43" i="1" s="1"/>
  <c r="V43" i="1"/>
  <c r="T43" i="1"/>
  <c r="U43" i="1" s="1"/>
  <c r="R43" i="1" s="1"/>
  <c r="Q43" i="1"/>
  <c r="O43" i="1"/>
  <c r="P43" i="1" s="1"/>
  <c r="M43" i="1" s="1"/>
  <c r="L43" i="1"/>
  <c r="J43" i="1"/>
  <c r="K43" i="1" s="1"/>
  <c r="H43" i="1" s="1"/>
  <c r="G43" i="1"/>
  <c r="Y42" i="1"/>
  <c r="Z42" i="1" s="1"/>
  <c r="W42" i="1" s="1"/>
  <c r="V42" i="1"/>
  <c r="T42" i="1"/>
  <c r="U42" i="1" s="1"/>
  <c r="R42" i="1" s="1"/>
  <c r="Q42" i="1"/>
  <c r="O42" i="1"/>
  <c r="P42" i="1" s="1"/>
  <c r="M42" i="1" s="1"/>
  <c r="L42" i="1"/>
  <c r="J42" i="1"/>
  <c r="K42" i="1" s="1"/>
  <c r="H42" i="1" s="1"/>
  <c r="G42" i="1"/>
  <c r="Y41" i="1"/>
  <c r="Z41" i="1" s="1"/>
  <c r="W41" i="1" s="1"/>
  <c r="V41" i="1"/>
  <c r="T41" i="1"/>
  <c r="U41" i="1" s="1"/>
  <c r="R41" i="1" s="1"/>
  <c r="Q41" i="1"/>
  <c r="O41" i="1"/>
  <c r="P41" i="1" s="1"/>
  <c r="M41" i="1" s="1"/>
  <c r="L41" i="1"/>
  <c r="J41" i="1"/>
  <c r="K41" i="1" s="1"/>
  <c r="H41" i="1" s="1"/>
  <c r="G41" i="1"/>
  <c r="Y40" i="1"/>
  <c r="Z40" i="1" s="1"/>
  <c r="W40" i="1" s="1"/>
  <c r="V40" i="1"/>
  <c r="T40" i="1"/>
  <c r="U40" i="1" s="1"/>
  <c r="R40" i="1" s="1"/>
  <c r="Q40" i="1"/>
  <c r="O40" i="1"/>
  <c r="P40" i="1" s="1"/>
  <c r="M40" i="1" s="1"/>
  <c r="L40" i="1"/>
  <c r="J40" i="1"/>
  <c r="K40" i="1" s="1"/>
  <c r="H40" i="1" s="1"/>
  <c r="G40" i="1"/>
  <c r="Y39" i="1"/>
  <c r="Z39" i="1" s="1"/>
  <c r="W39" i="1" s="1"/>
  <c r="V39" i="1"/>
  <c r="T39" i="1"/>
  <c r="U39" i="1" s="1"/>
  <c r="R39" i="1" s="1"/>
  <c r="Q39" i="1"/>
  <c r="O39" i="1"/>
  <c r="P39" i="1" s="1"/>
  <c r="M39" i="1" s="1"/>
  <c r="L39" i="1"/>
  <c r="J39" i="1"/>
  <c r="K39" i="1" s="1"/>
  <c r="H39" i="1" s="1"/>
  <c r="G39" i="1"/>
  <c r="Y38" i="1"/>
  <c r="Z38" i="1" s="1"/>
  <c r="W38" i="1" s="1"/>
  <c r="V38" i="1"/>
  <c r="T38" i="1"/>
  <c r="U38" i="1" s="1"/>
  <c r="R38" i="1" s="1"/>
  <c r="Q38" i="1"/>
  <c r="O38" i="1"/>
  <c r="P38" i="1" s="1"/>
  <c r="M38" i="1" s="1"/>
  <c r="L38" i="1"/>
  <c r="J38" i="1"/>
  <c r="K38" i="1" s="1"/>
  <c r="H38" i="1" s="1"/>
  <c r="G38" i="1"/>
  <c r="Y37" i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J37" i="1"/>
  <c r="K37" i="1" s="1"/>
  <c r="H37" i="1" s="1"/>
  <c r="G37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J36" i="1"/>
  <c r="K36" i="1" s="1"/>
  <c r="H36" i="1" s="1"/>
  <c r="G36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J35" i="1"/>
  <c r="K35" i="1" s="1"/>
  <c r="H35" i="1" s="1"/>
  <c r="G35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J34" i="1"/>
  <c r="K34" i="1" s="1"/>
  <c r="H34" i="1" s="1"/>
  <c r="G34" i="1"/>
  <c r="Y33" i="1"/>
  <c r="Z33" i="1" s="1"/>
  <c r="W33" i="1" s="1"/>
  <c r="V33" i="1"/>
  <c r="T33" i="1"/>
  <c r="U33" i="1" s="1"/>
  <c r="R33" i="1" s="1"/>
  <c r="Q33" i="1"/>
  <c r="O33" i="1"/>
  <c r="P33" i="1" s="1"/>
  <c r="M33" i="1" s="1"/>
  <c r="L33" i="1"/>
  <c r="J33" i="1"/>
  <c r="K33" i="1" s="1"/>
  <c r="H33" i="1" s="1"/>
  <c r="G33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J32" i="1"/>
  <c r="K32" i="1" s="1"/>
  <c r="H32" i="1" s="1"/>
  <c r="G32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J31" i="1"/>
  <c r="K31" i="1" s="1"/>
  <c r="H31" i="1" s="1"/>
  <c r="G31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J30" i="1"/>
  <c r="K30" i="1" s="1"/>
  <c r="H30" i="1" s="1"/>
  <c r="G30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J29" i="1"/>
  <c r="K29" i="1" s="1"/>
  <c r="H29" i="1" s="1"/>
  <c r="G29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J28" i="1"/>
  <c r="K28" i="1" s="1"/>
  <c r="H28" i="1" s="1"/>
  <c r="G28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J27" i="1"/>
  <c r="K27" i="1" s="1"/>
  <c r="H27" i="1" s="1"/>
  <c r="G27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J26" i="1"/>
  <c r="K26" i="1" s="1"/>
  <c r="H26" i="1" s="1"/>
  <c r="G26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J25" i="1"/>
  <c r="K25" i="1" s="1"/>
  <c r="H25" i="1" s="1"/>
  <c r="G25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J24" i="1"/>
  <c r="K24" i="1" s="1"/>
  <c r="H24" i="1" s="1"/>
  <c r="G24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J23" i="1"/>
  <c r="K23" i="1" s="1"/>
  <c r="H23" i="1" s="1"/>
  <c r="G23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J22" i="1"/>
  <c r="K22" i="1" s="1"/>
  <c r="H22" i="1" s="1"/>
  <c r="G22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J21" i="1"/>
  <c r="K21" i="1" s="1"/>
  <c r="H21" i="1" s="1"/>
  <c r="G21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J20" i="1"/>
  <c r="K20" i="1" s="1"/>
  <c r="H20" i="1" s="1"/>
  <c r="G20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K19" i="1"/>
  <c r="H19" i="1" s="1"/>
  <c r="G19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J18" i="1"/>
  <c r="K18" i="1" s="1"/>
  <c r="H18" i="1" s="1"/>
  <c r="G18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J17" i="1"/>
  <c r="K17" i="1" s="1"/>
  <c r="H17" i="1" s="1"/>
  <c r="G17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J16" i="1"/>
  <c r="K16" i="1" s="1"/>
  <c r="H16" i="1" s="1"/>
  <c r="G16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J15" i="1"/>
  <c r="K15" i="1" s="1"/>
  <c r="H15" i="1" s="1"/>
  <c r="G15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J14" i="1"/>
  <c r="K14" i="1" s="1"/>
  <c r="H14" i="1" s="1"/>
  <c r="G14" i="1"/>
  <c r="Y13" i="1"/>
  <c r="Z13" i="1" s="1"/>
  <c r="W13" i="1" s="1"/>
  <c r="V13" i="1"/>
  <c r="U13" i="1"/>
  <c r="R13" i="1" s="1"/>
  <c r="Q13" i="1"/>
  <c r="O13" i="1"/>
  <c r="P13" i="1" s="1"/>
  <c r="M13" i="1" s="1"/>
  <c r="L13" i="1"/>
  <c r="J13" i="1"/>
  <c r="K13" i="1" s="1"/>
  <c r="H13" i="1" s="1"/>
  <c r="G13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J12" i="1"/>
  <c r="K12" i="1" s="1"/>
  <c r="H12" i="1" s="1"/>
  <c r="G12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J11" i="1"/>
  <c r="K11" i="1" s="1"/>
  <c r="H11" i="1" s="1"/>
  <c r="G11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J10" i="1"/>
  <c r="K10" i="1" s="1"/>
  <c r="H10" i="1" s="1"/>
  <c r="G10" i="1"/>
  <c r="Y9" i="1"/>
  <c r="Z9" i="1" s="1"/>
  <c r="W9" i="1" s="1"/>
  <c r="V9" i="1"/>
  <c r="T9" i="1"/>
  <c r="U9" i="1" s="1"/>
  <c r="R9" i="1" s="1"/>
  <c r="O9" i="1"/>
  <c r="P9" i="1" s="1"/>
  <c r="M9" i="1" s="1"/>
  <c r="L9" i="1"/>
  <c r="J9" i="1"/>
  <c r="K9" i="1" s="1"/>
  <c r="H9" i="1" s="1"/>
  <c r="G9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J8" i="1"/>
  <c r="K8" i="1" s="1"/>
  <c r="H8" i="1" s="1"/>
  <c r="G8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J7" i="1"/>
  <c r="K7" i="1" s="1"/>
  <c r="H7" i="1" s="1"/>
  <c r="G7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J6" i="1"/>
  <c r="K6" i="1" s="1"/>
  <c r="H6" i="1" s="1"/>
  <c r="G6" i="1"/>
  <c r="E7" i="1" l="1"/>
  <c r="E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8" i="1"/>
</calcChain>
</file>

<file path=xl/sharedStrings.xml><?xml version="1.0" encoding="utf-8"?>
<sst xmlns="http://schemas.openxmlformats.org/spreadsheetml/2006/main" count="155" uniqueCount="95">
  <si>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</si>
  <si>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</si>
  <si>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</si>
  <si>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</si>
  <si>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</si>
  <si>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</si>
  <si>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</si>
  <si>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</si>
  <si>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</si>
  <si>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</si>
  <si>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</si>
  <si>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</si>
  <si>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</si>
  <si>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</si>
  <si>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Պլևրալ պունկցիայի և դրենավորման հավաքածու</t>
  </si>
  <si>
    <t xml:space="preserve">Մանրէասպան լամպ /ուլտրամանուշակագույն ճառագայթ/ </t>
  </si>
  <si>
    <t>Թղթե ինդիկատոր</t>
  </si>
  <si>
    <t>Մետաղական Սուկցիոն կատետր արտածծիչ ապարատի համար</t>
  </si>
  <si>
    <t>Սառնարանային ջերմաչափ-խոնավաչափ</t>
  </si>
  <si>
    <t>Ռենտգեն պաշտպանիչ սավան մանկական</t>
  </si>
  <si>
    <t>Պաշտպանիչ վերարկու (Protective coat) գոգնոց</t>
  </si>
  <si>
    <t>Պաշտպանիչ  գոգնոց (վզնոց pediatric thyroral collar)</t>
  </si>
  <si>
    <t>ԱՍ-հակափայտացման անատոքսին 0,1մլ.</t>
  </si>
  <si>
    <t>Խառնիչ ճոճանակ՝ թերմոստատով</t>
  </si>
  <si>
    <t>Թերմոստատ (ինկուբատոր) CO2</t>
  </si>
  <si>
    <t>Դենսիտոմետր</t>
  </si>
  <si>
    <t xml:space="preserve">Արեոմետր </t>
  </si>
  <si>
    <t>Չորացնող պահարան (սուխոժար)</t>
  </si>
  <si>
    <t>Ջրի դիոնիզացնող սարք</t>
  </si>
  <si>
    <t xml:space="preserve">Լաբորատոր կշեռք </t>
  </si>
  <si>
    <t>Նյարդաբանական մուրճիկ</t>
  </si>
  <si>
    <t>Լապտերիկ բբի ռեակցիայի որոշման համար</t>
  </si>
  <si>
    <t xml:space="preserve">Դերմոգրաֆ </t>
  </si>
  <si>
    <t>Պարաֆինոթերապիայի սարք</t>
  </si>
  <si>
    <t>Կոպ լայնիչ</t>
  </si>
  <si>
    <t>Օֆտալմոմետր</t>
  </si>
  <si>
    <t>Լյուգոլի լուծույթ 100մլ.</t>
  </si>
  <si>
    <t>Sol. Lugoli 3%-200,0</t>
  </si>
  <si>
    <t>Կշեռք –անալիտիկ</t>
  </si>
  <si>
    <t xml:space="preserve">Լաբորատոր սեղան լվացարանի առանձնահատկություններով </t>
  </si>
  <si>
    <t>42911150</t>
  </si>
  <si>
    <t xml:space="preserve">Օդափոխման համակարգ </t>
  </si>
  <si>
    <t>Ընդհանուր նշանակության հիդրոմետրեր</t>
  </si>
  <si>
    <t>Իմունոգլոբինի ափսե</t>
  </si>
  <si>
    <t xml:space="preserve">Խառնիչ արյան խոողովակով </t>
  </si>
  <si>
    <t xml:space="preserve">Պոլիմերային բժշկական սկուտեղ </t>
  </si>
  <si>
    <t xml:space="preserve">Շիճուկի ինկուբատոր </t>
  </si>
  <si>
    <t>Նմուշառման նշտար</t>
  </si>
  <si>
    <t xml:space="preserve">Ինկուբատոր-շեյքեր </t>
  </si>
  <si>
    <t>Հեմատոկրիտի ցենտրիֆուգ (առանց ռոտորի)</t>
  </si>
  <si>
    <t xml:space="preserve">Ռեֆրակտոմետր </t>
  </si>
  <si>
    <t xml:space="preserve">Օրբիտալ Թափահարիչ </t>
  </si>
  <si>
    <t>ԲԱՑԻՏՐԱՑԻՆՈՎ ՍՐՎԱԿՆԵՐ</t>
  </si>
  <si>
    <t>Էքսկատոր-BD 200</t>
  </si>
  <si>
    <t>Ջրի Դեունիզատոր DV -1M</t>
  </si>
  <si>
    <t>PH մետր</t>
  </si>
  <si>
    <t xml:space="preserve">Լամինար հոսքի տուփ  2 A կարգի </t>
  </si>
  <si>
    <t>33191110</t>
  </si>
  <si>
    <t>Ուղղահայաց ավտոկլավ</t>
  </si>
  <si>
    <t xml:space="preserve">Քարշիչ պահարան </t>
  </si>
  <si>
    <t>Լաբորատոր աման լվացող մեքենա</t>
  </si>
  <si>
    <t>33141212</t>
  </si>
  <si>
    <t xml:space="preserve">Աղային բուլյոն </t>
  </si>
  <si>
    <t>Շիճուկ սալմոնելայի պոլիվալենտ</t>
  </si>
  <si>
    <t>Ստոմատոլոգիական դիաթերմոկոագուլյատոր</t>
  </si>
  <si>
    <t>33111500</t>
  </si>
  <si>
    <t>Մետաղական ծայրակալ արտածծիչ ապարատի համար</t>
  </si>
  <si>
    <t>Մետաղական  ծայրակալ արտածծիչ ապարատի համար 2</t>
  </si>
  <si>
    <t>33141400</t>
  </si>
  <si>
    <t>33651223</t>
  </si>
  <si>
    <t>38591200</t>
  </si>
  <si>
    <t>Ստերիոսկոպիկ մանրադիտակ (ՆԿԱՐԱՀԱՆՎՈՂ)</t>
  </si>
  <si>
    <t>PH- մետր մակաբուծական</t>
  </si>
  <si>
    <t>Ավտոմատ կաթոցիչներ -շտատիվներով</t>
  </si>
  <si>
    <t>33191100</t>
  </si>
  <si>
    <t>Կենսաանվտանգության լամինար պահարան 2-րդ դասի</t>
  </si>
  <si>
    <t>33141211</t>
  </si>
  <si>
    <t>Դիոպտիմետր</t>
  </si>
  <si>
    <t>Sol.ac. acifici</t>
  </si>
  <si>
    <t>Բժշկական թափոնների հավաքման, զմռսման, պահպանման և հեռացման տարա</t>
  </si>
  <si>
    <t>42931120</t>
  </si>
  <si>
    <t>Լաբորատոր ապակյա չորանոց</t>
  </si>
  <si>
    <t>ՄԱԿՖԱՐԼԱՆԴԻ ՍՏԱՆԴԱՐՏ</t>
  </si>
  <si>
    <t>ՀԵՄՈԳԼՈԲԻՆԻ ՈՐՈՇՄԱՆ ԹԵՍՏ</t>
  </si>
  <si>
    <t>ՀԵՄՈԳԼՈԲԻՆՈՄԵՏՐ</t>
  </si>
  <si>
    <t>ՍԿՈՒՏԵՂ–ԵՐԻԿԱՄԻ ՏԵՍՔՈՎ</t>
  </si>
  <si>
    <t>Chlamydia trachomatis-ի հայտնաբերման թեսթ հավաքածու</t>
  </si>
  <si>
    <t>Տեստոստերոնի քանակական որոշման թեսթ  հավաքածու</t>
  </si>
  <si>
    <t>C ռեակտիվ սպիտակուց</t>
  </si>
  <si>
    <t>Ուլտրաձայնային լոգարան</t>
  </si>
  <si>
    <t>Տոնոմետր</t>
  </si>
  <si>
    <t>«ԱՆԻՄԵԴ» ՍՊԸ</t>
  </si>
  <si>
    <t>«ՎԻՈԼԱ» ՍՊԸ</t>
  </si>
  <si>
    <t>«ԷՔՍՏՐԱ ՄՈԹՈՐՍ» ՍՊԸ</t>
  </si>
  <si>
    <t>ԱՁ Հասմիկ Օհանյան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</si>
</sst>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  <charset val="204"/>
    </font>
    <font>
      <sz val="12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0">
    <xf numFmtId="0" fontId="0" fillId="0" borderId="0" xfId="0"/>
    <xf numFmtId="165" fontId="3" fillId="0" borderId="1" xfId="1" applyFont="1" applyFill="1" applyBorder="1" applyAlignment="1">
      <alignment horizontal="center" vertical="center"/>
    </xf>
    <xf numFmtId="0" fontId="3" fillId="0" borderId="0" xfId="0" applyFont="1"/>
    <xf numFmtId="165" fontId="4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165" fontId="3" fillId="0" borderId="0" xfId="1" applyFont="1" applyFill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5" fontId="3" fillId="0" borderId="11" xfId="1" applyFont="1" applyFill="1" applyBorder="1" applyAlignment="1">
      <alignment horizontal="center" vertical="center"/>
    </xf>
    <xf numFmtId="165" fontId="3" fillId="0" borderId="12" xfId="1" applyFont="1" applyFill="1" applyBorder="1" applyAlignment="1">
      <alignment horizontal="center" vertical="center"/>
    </xf>
    <xf numFmtId="165" fontId="3" fillId="2" borderId="11" xfId="1" applyFont="1" applyFill="1" applyBorder="1" applyAlignment="1">
      <alignment horizontal="center" vertical="center"/>
    </xf>
    <xf numFmtId="165" fontId="3" fillId="2" borderId="1" xfId="1" applyFont="1" applyFill="1" applyBorder="1" applyAlignment="1">
      <alignment horizontal="center" vertical="center"/>
    </xf>
    <xf numFmtId="165" fontId="3" fillId="2" borderId="12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5" fontId="5" fillId="0" borderId="0" xfId="1" applyFont="1" applyFill="1" applyAlignment="1">
      <alignment vertical="center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65" fontId="8" fillId="3" borderId="1" xfId="1" applyFont="1" applyFill="1" applyBorder="1" applyAlignment="1">
      <alignment horizontal="center" vertical="center" wrapText="1"/>
    </xf>
    <xf numFmtId="165" fontId="2" fillId="3" borderId="1" xfId="1" applyFont="1" applyFill="1" applyBorder="1" applyAlignment="1">
      <alignment horizontal="center" vertical="center" wrapText="1"/>
    </xf>
    <xf numFmtId="165" fontId="2" fillId="3" borderId="3" xfId="1" applyFont="1" applyFill="1" applyBorder="1" applyAlignment="1">
      <alignment horizontal="center" vertical="center" wrapText="1"/>
    </xf>
    <xf numFmtId="165" fontId="2" fillId="3" borderId="2" xfId="1" applyFont="1" applyFill="1" applyBorder="1" applyAlignment="1">
      <alignment horizontal="center" vertical="center" wrapText="1"/>
    </xf>
    <xf numFmtId="165" fontId="7" fillId="3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1" applyFont="1" applyFill="1" applyBorder="1" applyAlignment="1">
      <alignment horizontal="center" vertical="center" wrapText="1"/>
    </xf>
    <xf numFmtId="165" fontId="2" fillId="2" borderId="2" xfId="1" applyFont="1" applyFill="1" applyBorder="1" applyAlignment="1">
      <alignment horizontal="center" vertical="center" wrapText="1"/>
    </xf>
    <xf numFmtId="165" fontId="7" fillId="2" borderId="1" xfId="1" applyFont="1" applyFill="1" applyBorder="1" applyAlignment="1">
      <alignment horizontal="center" vertical="center" wrapText="1"/>
    </xf>
    <xf numFmtId="165" fontId="2" fillId="2" borderId="1" xfId="1" applyFont="1" applyFill="1" applyBorder="1" applyAlignment="1">
      <alignment horizontal="center" vertical="center" wrapText="1"/>
    </xf>
    <xf numFmtId="165" fontId="3" fillId="2" borderId="1" xfId="1" applyFont="1" applyFill="1" applyBorder="1"/>
    <xf numFmtId="165" fontId="3" fillId="3" borderId="1" xfId="1" applyFont="1" applyFill="1" applyBorder="1"/>
    <xf numFmtId="49" fontId="8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165" fontId="2" fillId="3" borderId="4" xfId="1" applyFont="1" applyFill="1" applyBorder="1" applyAlignment="1">
      <alignment horizontal="center" vertical="center" wrapText="1"/>
    </xf>
    <xf numFmtId="165" fontId="9" fillId="3" borderId="1" xfId="1" applyFont="1" applyFill="1" applyBorder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74"/>
  <sheetViews>
    <sheetView tabSelected="1" zoomScale="90" zoomScaleNormal="90" workbookViewId="0">
      <pane xSplit="6" ySplit="5" topLeftCell="G46" activePane="bottomRight" state="frozen"/>
      <selection pane="topRight" activeCell="G1" sqref="G1"/>
      <selection pane="bottomLeft" activeCell="A6" sqref="A6"/>
      <selection pane="bottomRight" activeCell="I56" sqref="I56"/>
    </sheetView>
  </sheetViews>
  <sheetFormatPr defaultColWidth="9.140625" defaultRowHeight="16.5" x14ac:dyDescent="0.3"/>
  <cols>
    <col min="1" max="1" width="6.85546875" style="4" customWidth="1"/>
    <col min="2" max="2" width="16.7109375" style="4" customWidth="1"/>
    <col min="3" max="3" width="34.5703125" style="5" bestFit="1" customWidth="1"/>
    <col min="4" max="4" width="17" style="2" customWidth="1"/>
    <col min="5" max="5" width="21.7109375" style="2" customWidth="1"/>
    <col min="6" max="6" width="21" style="6" customWidth="1"/>
    <col min="7" max="11" width="22.140625" style="7" customWidth="1"/>
    <col min="12" max="12" width="22.42578125" style="7" customWidth="1"/>
    <col min="13" max="26" width="22.140625" style="7" customWidth="1"/>
    <col min="27" max="27" width="22.140625" style="2" hidden="1" customWidth="1"/>
    <col min="28" max="28" width="19.42578125" style="2" customWidth="1"/>
    <col min="29" max="29" width="16.42578125" style="2" customWidth="1"/>
    <col min="30" max="16384" width="9.140625" style="2"/>
  </cols>
  <sheetData>
    <row r="1" spans="1:29" x14ac:dyDescent="0.3">
      <c r="A1" s="16"/>
    </row>
    <row r="2" spans="1:29" x14ac:dyDescent="0.3">
      <c r="A2" s="17" t="s">
        <v>4</v>
      </c>
      <c r="B2" s="17"/>
      <c r="C2" s="18"/>
      <c r="D2" s="19"/>
      <c r="E2" s="19"/>
      <c r="F2" s="20"/>
    </row>
    <row r="3" spans="1:29" ht="17.25" thickBot="1" x14ac:dyDescent="0.35"/>
    <row r="4" spans="1:29" ht="56.25" customHeight="1" x14ac:dyDescent="0.3">
      <c r="A4" s="46" t="s">
        <v>0</v>
      </c>
      <c r="B4" s="46"/>
      <c r="C4" s="46"/>
      <c r="D4" s="46" t="s">
        <v>10</v>
      </c>
      <c r="E4" s="46"/>
      <c r="F4" s="46"/>
      <c r="G4" s="47" t="s">
        <v>91</v>
      </c>
      <c r="H4" s="48"/>
      <c r="I4" s="48"/>
      <c r="J4" s="48"/>
      <c r="K4" s="49"/>
      <c r="L4" s="47" t="s">
        <v>92</v>
      </c>
      <c r="M4" s="48"/>
      <c r="N4" s="48"/>
      <c r="O4" s="48"/>
      <c r="P4" s="49"/>
      <c r="Q4" s="47" t="s">
        <v>93</v>
      </c>
      <c r="R4" s="48"/>
      <c r="S4" s="48"/>
      <c r="T4" s="48"/>
      <c r="U4" s="49"/>
      <c r="V4" s="43" t="s">
        <v>94</v>
      </c>
      <c r="W4" s="44"/>
      <c r="X4" s="44"/>
      <c r="Y4" s="44"/>
      <c r="Z4" s="45"/>
    </row>
    <row r="5" spans="1:29" ht="27" x14ac:dyDescent="0.3">
      <c r="A5" s="8" t="s">
        <v>3</v>
      </c>
      <c r="B5" s="8" t="s">
        <v>2</v>
      </c>
      <c r="C5" s="8" t="s">
        <v>1</v>
      </c>
      <c r="D5" s="8" t="s">
        <v>11</v>
      </c>
      <c r="E5" s="8" t="s">
        <v>12</v>
      </c>
      <c r="F5" s="3" t="s">
        <v>13</v>
      </c>
      <c r="G5" s="9" t="s">
        <v>5</v>
      </c>
      <c r="H5" s="8" t="s">
        <v>6</v>
      </c>
      <c r="I5" s="8" t="s">
        <v>7</v>
      </c>
      <c r="J5" s="8" t="s">
        <v>8</v>
      </c>
      <c r="K5" s="10" t="s">
        <v>9</v>
      </c>
      <c r="L5" s="9" t="s">
        <v>5</v>
      </c>
      <c r="M5" s="8" t="s">
        <v>6</v>
      </c>
      <c r="N5" s="8" t="s">
        <v>7</v>
      </c>
      <c r="O5" s="8" t="s">
        <v>8</v>
      </c>
      <c r="P5" s="10" t="s">
        <v>9</v>
      </c>
      <c r="Q5" s="9" t="s">
        <v>5</v>
      </c>
      <c r="R5" s="8" t="s">
        <v>6</v>
      </c>
      <c r="S5" s="8" t="s">
        <v>7</v>
      </c>
      <c r="T5" s="8" t="s">
        <v>8</v>
      </c>
      <c r="U5" s="10" t="s">
        <v>9</v>
      </c>
      <c r="V5" s="9" t="s">
        <v>5</v>
      </c>
      <c r="W5" s="8" t="s">
        <v>6</v>
      </c>
      <c r="X5" s="8" t="s">
        <v>7</v>
      </c>
      <c r="Y5" s="8" t="s">
        <v>8</v>
      </c>
      <c r="Z5" s="10" t="s">
        <v>9</v>
      </c>
    </row>
    <row r="6" spans="1:29" s="22" customFormat="1" ht="34.5" customHeight="1" x14ac:dyDescent="0.3">
      <c r="A6" s="23">
        <v>1</v>
      </c>
      <c r="B6" s="23">
        <v>33141217</v>
      </c>
      <c r="C6" s="24" t="s">
        <v>14</v>
      </c>
      <c r="D6" s="25">
        <v>1</v>
      </c>
      <c r="E6" s="26">
        <f t="shared" ref="E6:E37" si="0">+F6/D6</f>
        <v>0</v>
      </c>
      <c r="F6" s="26"/>
      <c r="G6" s="11">
        <f t="shared" ref="G6:G37" si="1">+I6/$D6</f>
        <v>0</v>
      </c>
      <c r="H6" s="1">
        <f t="shared" ref="H6:H37" si="2">+K6/$D6</f>
        <v>0</v>
      </c>
      <c r="I6" s="1"/>
      <c r="J6" s="1">
        <f>+I6*0.2</f>
        <v>0</v>
      </c>
      <c r="K6" s="12">
        <f>+J6+I6</f>
        <v>0</v>
      </c>
      <c r="L6" s="11">
        <f t="shared" ref="L6:L37" si="3">+N6/$D6</f>
        <v>0</v>
      </c>
      <c r="M6" s="1">
        <f t="shared" ref="M6:M37" si="4">+P6/$D6</f>
        <v>0</v>
      </c>
      <c r="N6" s="1"/>
      <c r="O6" s="1">
        <f t="shared" ref="O6:O69" si="5">+N6*0.2</f>
        <v>0</v>
      </c>
      <c r="P6" s="12">
        <f t="shared" ref="P6:P69" si="6">+O6+N6</f>
        <v>0</v>
      </c>
      <c r="Q6" s="11">
        <f t="shared" ref="Q6:Q37" si="7">+S6/$D6</f>
        <v>0</v>
      </c>
      <c r="R6" s="1">
        <f t="shared" ref="R6:R37" si="8">+U6/$D6</f>
        <v>0</v>
      </c>
      <c r="S6" s="1"/>
      <c r="T6" s="1">
        <f t="shared" ref="T6:T69" si="9">+S6*0.2</f>
        <v>0</v>
      </c>
      <c r="U6" s="12">
        <f t="shared" ref="U6:U69" si="10">+T6+S6</f>
        <v>0</v>
      </c>
      <c r="V6" s="11">
        <f t="shared" ref="V6:V37" si="11">+X6/$D6</f>
        <v>0</v>
      </c>
      <c r="W6" s="1">
        <f t="shared" ref="W6:W37" si="12">+Z6/$D6</f>
        <v>0</v>
      </c>
      <c r="X6" s="1"/>
      <c r="Y6" s="1">
        <f t="shared" ref="Y6:Y69" si="13">+X6*0.2</f>
        <v>0</v>
      </c>
      <c r="Z6" s="12">
        <f t="shared" ref="Z6:Z69" si="14">+Y6+X6</f>
        <v>0</v>
      </c>
      <c r="AA6" s="21">
        <f>MIN(I6,N6,S6,X6)</f>
        <v>0</v>
      </c>
      <c r="AB6" s="40"/>
      <c r="AC6" s="40"/>
    </row>
    <row r="7" spans="1:29" ht="27" x14ac:dyDescent="0.3">
      <c r="A7" s="23">
        <v>2</v>
      </c>
      <c r="B7" s="23">
        <v>33121320</v>
      </c>
      <c r="C7" s="24" t="s">
        <v>64</v>
      </c>
      <c r="D7" s="25">
        <v>1</v>
      </c>
      <c r="E7" s="26">
        <f t="shared" si="0"/>
        <v>0</v>
      </c>
      <c r="F7" s="27"/>
      <c r="G7" s="11">
        <f t="shared" si="1"/>
        <v>0</v>
      </c>
      <c r="H7" s="1">
        <f t="shared" si="2"/>
        <v>0</v>
      </c>
      <c r="I7" s="1"/>
      <c r="J7" s="1">
        <f t="shared" ref="J7:J14" si="15">+I7*0.2</f>
        <v>0</v>
      </c>
      <c r="K7" s="12">
        <f t="shared" ref="K7:K36" si="16">+J7+I7</f>
        <v>0</v>
      </c>
      <c r="L7" s="11">
        <f t="shared" si="3"/>
        <v>0</v>
      </c>
      <c r="M7" s="1">
        <f t="shared" si="4"/>
        <v>0</v>
      </c>
      <c r="N7" s="1"/>
      <c r="O7" s="1">
        <f t="shared" si="5"/>
        <v>0</v>
      </c>
      <c r="P7" s="12">
        <f t="shared" si="6"/>
        <v>0</v>
      </c>
      <c r="Q7" s="11">
        <f t="shared" si="7"/>
        <v>0</v>
      </c>
      <c r="R7" s="1">
        <f t="shared" si="8"/>
        <v>0</v>
      </c>
      <c r="S7" s="1"/>
      <c r="T7" s="1">
        <f t="shared" si="9"/>
        <v>0</v>
      </c>
      <c r="U7" s="12">
        <f t="shared" si="10"/>
        <v>0</v>
      </c>
      <c r="V7" s="11">
        <f t="shared" si="11"/>
        <v>0</v>
      </c>
      <c r="W7" s="1">
        <f t="shared" si="12"/>
        <v>0</v>
      </c>
      <c r="X7" s="1"/>
      <c r="Y7" s="1">
        <f t="shared" si="13"/>
        <v>0</v>
      </c>
      <c r="Z7" s="12">
        <f t="shared" si="14"/>
        <v>0</v>
      </c>
      <c r="AA7" s="21">
        <f t="shared" ref="AA7:AA70" si="17">MIN(I7,N7,S7,X7)</f>
        <v>0</v>
      </c>
      <c r="AB7" s="40"/>
      <c r="AC7" s="40"/>
    </row>
    <row r="8" spans="1:29" ht="32.25" customHeight="1" x14ac:dyDescent="0.3">
      <c r="A8" s="23">
        <v>3</v>
      </c>
      <c r="B8" s="23">
        <v>33151340</v>
      </c>
      <c r="C8" s="24" t="s">
        <v>15</v>
      </c>
      <c r="D8" s="25">
        <v>3</v>
      </c>
      <c r="E8" s="28">
        <f t="shared" si="0"/>
        <v>0</v>
      </c>
      <c r="F8" s="29"/>
      <c r="G8" s="11">
        <f t="shared" si="1"/>
        <v>0</v>
      </c>
      <c r="H8" s="1">
        <f t="shared" si="2"/>
        <v>0</v>
      </c>
      <c r="I8" s="1"/>
      <c r="J8" s="1">
        <f t="shared" si="15"/>
        <v>0</v>
      </c>
      <c r="K8" s="12">
        <f t="shared" si="16"/>
        <v>0</v>
      </c>
      <c r="L8" s="11">
        <f t="shared" si="3"/>
        <v>0</v>
      </c>
      <c r="M8" s="1">
        <f t="shared" si="4"/>
        <v>0</v>
      </c>
      <c r="N8" s="1"/>
      <c r="O8" s="1">
        <f t="shared" si="5"/>
        <v>0</v>
      </c>
      <c r="P8" s="12">
        <f t="shared" si="6"/>
        <v>0</v>
      </c>
      <c r="Q8" s="11">
        <f t="shared" si="7"/>
        <v>0</v>
      </c>
      <c r="R8" s="1">
        <f t="shared" si="8"/>
        <v>0</v>
      </c>
      <c r="S8" s="1"/>
      <c r="T8" s="1">
        <f t="shared" si="9"/>
        <v>0</v>
      </c>
      <c r="U8" s="12">
        <f t="shared" si="10"/>
        <v>0</v>
      </c>
      <c r="V8" s="11">
        <f t="shared" si="11"/>
        <v>0</v>
      </c>
      <c r="W8" s="1">
        <f t="shared" si="12"/>
        <v>0</v>
      </c>
      <c r="X8" s="1"/>
      <c r="Y8" s="1">
        <f t="shared" si="13"/>
        <v>0</v>
      </c>
      <c r="Z8" s="12">
        <f t="shared" si="14"/>
        <v>0</v>
      </c>
      <c r="AA8" s="21">
        <f t="shared" si="17"/>
        <v>0</v>
      </c>
      <c r="AB8" s="40"/>
      <c r="AC8" s="40"/>
    </row>
    <row r="9" spans="1:29" ht="22.5" customHeight="1" x14ac:dyDescent="0.3">
      <c r="A9" s="23">
        <v>4</v>
      </c>
      <c r="B9" s="23" t="s">
        <v>65</v>
      </c>
      <c r="C9" s="24" t="s">
        <v>16</v>
      </c>
      <c r="D9" s="25">
        <v>3</v>
      </c>
      <c r="E9" s="28">
        <f t="shared" si="0"/>
        <v>0</v>
      </c>
      <c r="F9" s="29"/>
      <c r="G9" s="11">
        <f t="shared" si="1"/>
        <v>0</v>
      </c>
      <c r="H9" s="1">
        <f t="shared" si="2"/>
        <v>0</v>
      </c>
      <c r="I9" s="1"/>
      <c r="J9" s="1">
        <f t="shared" si="15"/>
        <v>0</v>
      </c>
      <c r="K9" s="12">
        <f t="shared" si="16"/>
        <v>0</v>
      </c>
      <c r="L9" s="11">
        <f t="shared" si="3"/>
        <v>0</v>
      </c>
      <c r="M9" s="1">
        <f t="shared" si="4"/>
        <v>0</v>
      </c>
      <c r="N9" s="1"/>
      <c r="O9" s="1">
        <f t="shared" si="5"/>
        <v>0</v>
      </c>
      <c r="P9" s="12">
        <f t="shared" si="6"/>
        <v>0</v>
      </c>
      <c r="Q9" s="13">
        <f t="shared" si="7"/>
        <v>0</v>
      </c>
      <c r="R9" s="14">
        <f t="shared" si="8"/>
        <v>0</v>
      </c>
      <c r="S9" s="14"/>
      <c r="T9" s="14">
        <f t="shared" si="9"/>
        <v>0</v>
      </c>
      <c r="U9" s="15">
        <f t="shared" si="10"/>
        <v>0</v>
      </c>
      <c r="V9" s="11">
        <f t="shared" si="11"/>
        <v>0</v>
      </c>
      <c r="W9" s="1">
        <f t="shared" si="12"/>
        <v>0</v>
      </c>
      <c r="X9" s="1"/>
      <c r="Y9" s="1">
        <f t="shared" si="13"/>
        <v>0</v>
      </c>
      <c r="Z9" s="12">
        <f t="shared" si="14"/>
        <v>0</v>
      </c>
      <c r="AA9" s="21">
        <f t="shared" si="17"/>
        <v>0</v>
      </c>
      <c r="AB9" s="40"/>
      <c r="AC9" s="40"/>
    </row>
    <row r="10" spans="1:29" ht="29.25" customHeight="1" x14ac:dyDescent="0.3">
      <c r="A10" s="23">
        <v>5</v>
      </c>
      <c r="B10" s="23">
        <v>38431720</v>
      </c>
      <c r="C10" s="24" t="s">
        <v>66</v>
      </c>
      <c r="D10" s="25">
        <v>10</v>
      </c>
      <c r="E10" s="28">
        <f t="shared" si="0"/>
        <v>0</v>
      </c>
      <c r="F10" s="41"/>
      <c r="G10" s="11">
        <f t="shared" si="1"/>
        <v>0</v>
      </c>
      <c r="H10" s="1">
        <f t="shared" si="2"/>
        <v>0</v>
      </c>
      <c r="I10" s="1"/>
      <c r="J10" s="1">
        <f t="shared" si="15"/>
        <v>0</v>
      </c>
      <c r="K10" s="12">
        <f t="shared" si="16"/>
        <v>0</v>
      </c>
      <c r="L10" s="11">
        <f t="shared" si="3"/>
        <v>0</v>
      </c>
      <c r="M10" s="1">
        <f t="shared" si="4"/>
        <v>0</v>
      </c>
      <c r="N10" s="1"/>
      <c r="O10" s="1">
        <f t="shared" si="5"/>
        <v>0</v>
      </c>
      <c r="P10" s="12">
        <f t="shared" si="6"/>
        <v>0</v>
      </c>
      <c r="Q10" s="13">
        <f t="shared" si="7"/>
        <v>0</v>
      </c>
      <c r="R10" s="14">
        <f t="shared" si="8"/>
        <v>0</v>
      </c>
      <c r="S10" s="14"/>
      <c r="T10" s="14">
        <f t="shared" si="9"/>
        <v>0</v>
      </c>
      <c r="U10" s="15">
        <f t="shared" si="10"/>
        <v>0</v>
      </c>
      <c r="V10" s="11">
        <f t="shared" si="11"/>
        <v>0</v>
      </c>
      <c r="W10" s="1">
        <f t="shared" si="12"/>
        <v>0</v>
      </c>
      <c r="X10" s="1"/>
      <c r="Y10" s="1">
        <f t="shared" si="13"/>
        <v>0</v>
      </c>
      <c r="Z10" s="12">
        <f t="shared" si="14"/>
        <v>0</v>
      </c>
      <c r="AA10" s="21">
        <f t="shared" si="17"/>
        <v>0</v>
      </c>
      <c r="AB10" s="40"/>
      <c r="AC10" s="40"/>
    </row>
    <row r="11" spans="1:29" ht="24.75" customHeight="1" x14ac:dyDescent="0.3">
      <c r="A11" s="23">
        <v>6</v>
      </c>
      <c r="B11" s="23">
        <v>38431720</v>
      </c>
      <c r="C11" s="24" t="s">
        <v>67</v>
      </c>
      <c r="D11" s="25">
        <v>10</v>
      </c>
      <c r="E11" s="28">
        <f t="shared" si="0"/>
        <v>0</v>
      </c>
      <c r="F11" s="26"/>
      <c r="G11" s="11">
        <f t="shared" si="1"/>
        <v>0</v>
      </c>
      <c r="H11" s="1">
        <f t="shared" si="2"/>
        <v>0</v>
      </c>
      <c r="I11" s="1"/>
      <c r="J11" s="1">
        <f t="shared" si="15"/>
        <v>0</v>
      </c>
      <c r="K11" s="12">
        <f t="shared" si="16"/>
        <v>0</v>
      </c>
      <c r="L11" s="11">
        <f t="shared" si="3"/>
        <v>0</v>
      </c>
      <c r="M11" s="1">
        <f t="shared" si="4"/>
        <v>0</v>
      </c>
      <c r="N11" s="1"/>
      <c r="O11" s="1">
        <f t="shared" si="5"/>
        <v>0</v>
      </c>
      <c r="P11" s="12">
        <f t="shared" si="6"/>
        <v>0</v>
      </c>
      <c r="Q11" s="13">
        <f t="shared" si="7"/>
        <v>0</v>
      </c>
      <c r="R11" s="14">
        <f t="shared" si="8"/>
        <v>0</v>
      </c>
      <c r="S11" s="14"/>
      <c r="T11" s="14">
        <f t="shared" si="9"/>
        <v>0</v>
      </c>
      <c r="U11" s="15">
        <f t="shared" si="10"/>
        <v>0</v>
      </c>
      <c r="V11" s="11">
        <f t="shared" si="11"/>
        <v>0</v>
      </c>
      <c r="W11" s="1">
        <f t="shared" si="12"/>
        <v>0</v>
      </c>
      <c r="X11" s="1"/>
      <c r="Y11" s="1">
        <f t="shared" si="13"/>
        <v>0</v>
      </c>
      <c r="Z11" s="12">
        <f t="shared" si="14"/>
        <v>0</v>
      </c>
      <c r="AA11" s="21">
        <f t="shared" si="17"/>
        <v>0</v>
      </c>
      <c r="AB11" s="40"/>
      <c r="AC11" s="40"/>
    </row>
    <row r="12" spans="1:29" ht="33.75" customHeight="1" x14ac:dyDescent="0.3">
      <c r="A12" s="23">
        <v>7</v>
      </c>
      <c r="B12" s="23" t="s">
        <v>68</v>
      </c>
      <c r="C12" s="24" t="s">
        <v>17</v>
      </c>
      <c r="D12" s="25">
        <v>5</v>
      </c>
      <c r="E12" s="28">
        <f t="shared" si="0"/>
        <v>0</v>
      </c>
      <c r="F12" s="26"/>
      <c r="G12" s="11">
        <f t="shared" si="1"/>
        <v>0</v>
      </c>
      <c r="H12" s="1">
        <f t="shared" si="2"/>
        <v>0</v>
      </c>
      <c r="I12" s="1"/>
      <c r="J12" s="1">
        <f t="shared" si="15"/>
        <v>0</v>
      </c>
      <c r="K12" s="12">
        <f t="shared" si="16"/>
        <v>0</v>
      </c>
      <c r="L12" s="11">
        <f t="shared" si="3"/>
        <v>0</v>
      </c>
      <c r="M12" s="1">
        <f t="shared" si="4"/>
        <v>0</v>
      </c>
      <c r="N12" s="1"/>
      <c r="O12" s="1">
        <f t="shared" si="5"/>
        <v>0</v>
      </c>
      <c r="P12" s="12">
        <f t="shared" si="6"/>
        <v>0</v>
      </c>
      <c r="Q12" s="13">
        <f t="shared" si="7"/>
        <v>0</v>
      </c>
      <c r="R12" s="14">
        <f t="shared" si="8"/>
        <v>0</v>
      </c>
      <c r="S12" s="14"/>
      <c r="T12" s="14">
        <f t="shared" si="9"/>
        <v>0</v>
      </c>
      <c r="U12" s="15">
        <f t="shared" si="10"/>
        <v>0</v>
      </c>
      <c r="V12" s="11">
        <f t="shared" si="11"/>
        <v>0</v>
      </c>
      <c r="W12" s="1">
        <f t="shared" si="12"/>
        <v>0</v>
      </c>
      <c r="X12" s="1"/>
      <c r="Y12" s="1">
        <f t="shared" si="13"/>
        <v>0</v>
      </c>
      <c r="Z12" s="12">
        <f t="shared" si="14"/>
        <v>0</v>
      </c>
      <c r="AA12" s="21">
        <f t="shared" si="17"/>
        <v>0</v>
      </c>
      <c r="AB12" s="40"/>
      <c r="AC12" s="40"/>
    </row>
    <row r="13" spans="1:29" ht="31.5" customHeight="1" x14ac:dyDescent="0.3">
      <c r="A13" s="23">
        <v>8</v>
      </c>
      <c r="B13" s="23" t="s">
        <v>68</v>
      </c>
      <c r="C13" s="24" t="s">
        <v>17</v>
      </c>
      <c r="D13" s="25">
        <v>5</v>
      </c>
      <c r="E13" s="28">
        <f t="shared" si="0"/>
        <v>0</v>
      </c>
      <c r="F13" s="26"/>
      <c r="G13" s="11">
        <f t="shared" si="1"/>
        <v>0</v>
      </c>
      <c r="H13" s="1">
        <f t="shared" si="2"/>
        <v>0</v>
      </c>
      <c r="I13" s="1"/>
      <c r="J13" s="1">
        <f t="shared" si="15"/>
        <v>0</v>
      </c>
      <c r="K13" s="12">
        <f t="shared" si="16"/>
        <v>0</v>
      </c>
      <c r="L13" s="11">
        <f t="shared" si="3"/>
        <v>0</v>
      </c>
      <c r="M13" s="1">
        <f t="shared" si="4"/>
        <v>0</v>
      </c>
      <c r="N13" s="1"/>
      <c r="O13" s="1">
        <f t="shared" si="5"/>
        <v>0</v>
      </c>
      <c r="P13" s="12">
        <f t="shared" si="6"/>
        <v>0</v>
      </c>
      <c r="Q13" s="13">
        <f t="shared" si="7"/>
        <v>0</v>
      </c>
      <c r="R13" s="14">
        <f t="shared" si="8"/>
        <v>0</v>
      </c>
      <c r="S13" s="14"/>
      <c r="T13" s="14"/>
      <c r="U13" s="15">
        <f t="shared" si="10"/>
        <v>0</v>
      </c>
      <c r="V13" s="11">
        <f t="shared" si="11"/>
        <v>0</v>
      </c>
      <c r="W13" s="1">
        <f t="shared" si="12"/>
        <v>0</v>
      </c>
      <c r="X13" s="1"/>
      <c r="Y13" s="1">
        <f t="shared" si="13"/>
        <v>0</v>
      </c>
      <c r="Z13" s="12">
        <f t="shared" si="14"/>
        <v>0</v>
      </c>
      <c r="AA13" s="21">
        <f t="shared" si="17"/>
        <v>0</v>
      </c>
      <c r="AB13" s="40"/>
      <c r="AC13" s="40"/>
    </row>
    <row r="14" spans="1:29" ht="27" x14ac:dyDescent="0.3">
      <c r="A14" s="23">
        <v>9</v>
      </c>
      <c r="B14" s="23" t="s">
        <v>68</v>
      </c>
      <c r="C14" s="24" t="s">
        <v>17</v>
      </c>
      <c r="D14" s="25">
        <v>5</v>
      </c>
      <c r="E14" s="28">
        <f t="shared" si="0"/>
        <v>0</v>
      </c>
      <c r="F14" s="26"/>
      <c r="G14" s="11">
        <f t="shared" si="1"/>
        <v>0</v>
      </c>
      <c r="H14" s="1">
        <f t="shared" si="2"/>
        <v>0</v>
      </c>
      <c r="I14" s="1"/>
      <c r="J14" s="1">
        <f t="shared" si="15"/>
        <v>0</v>
      </c>
      <c r="K14" s="12">
        <f t="shared" si="16"/>
        <v>0</v>
      </c>
      <c r="L14" s="11">
        <f t="shared" si="3"/>
        <v>0</v>
      </c>
      <c r="M14" s="1">
        <f t="shared" si="4"/>
        <v>0</v>
      </c>
      <c r="N14" s="1"/>
      <c r="O14" s="1">
        <f t="shared" si="5"/>
        <v>0</v>
      </c>
      <c r="P14" s="12">
        <f t="shared" si="6"/>
        <v>0</v>
      </c>
      <c r="Q14" s="11">
        <f t="shared" si="7"/>
        <v>0</v>
      </c>
      <c r="R14" s="1">
        <f t="shared" si="8"/>
        <v>0</v>
      </c>
      <c r="S14" s="1"/>
      <c r="T14" s="1">
        <f t="shared" si="9"/>
        <v>0</v>
      </c>
      <c r="U14" s="12">
        <f t="shared" si="10"/>
        <v>0</v>
      </c>
      <c r="V14" s="11">
        <f t="shared" si="11"/>
        <v>0</v>
      </c>
      <c r="W14" s="1">
        <f t="shared" si="12"/>
        <v>0</v>
      </c>
      <c r="X14" s="1"/>
      <c r="Y14" s="1">
        <f t="shared" si="13"/>
        <v>0</v>
      </c>
      <c r="Z14" s="12">
        <f t="shared" si="14"/>
        <v>0</v>
      </c>
      <c r="AA14" s="21">
        <f t="shared" si="17"/>
        <v>0</v>
      </c>
      <c r="AB14" s="40"/>
      <c r="AC14" s="40"/>
    </row>
    <row r="15" spans="1:29" ht="27" x14ac:dyDescent="0.3">
      <c r="A15" s="23">
        <v>10</v>
      </c>
      <c r="B15" s="23">
        <v>38411400</v>
      </c>
      <c r="C15" s="24" t="s">
        <v>18</v>
      </c>
      <c r="D15" s="25">
        <v>20</v>
      </c>
      <c r="E15" s="28">
        <f t="shared" si="0"/>
        <v>0</v>
      </c>
      <c r="F15" s="26"/>
      <c r="G15" s="11">
        <f t="shared" si="1"/>
        <v>0</v>
      </c>
      <c r="H15" s="1">
        <f t="shared" si="2"/>
        <v>0</v>
      </c>
      <c r="I15" s="1"/>
      <c r="J15" s="1">
        <f>+I15*0.2</f>
        <v>0</v>
      </c>
      <c r="K15" s="12">
        <f t="shared" si="16"/>
        <v>0</v>
      </c>
      <c r="L15" s="11">
        <f t="shared" si="3"/>
        <v>0</v>
      </c>
      <c r="M15" s="1">
        <f t="shared" si="4"/>
        <v>0</v>
      </c>
      <c r="N15" s="1"/>
      <c r="O15" s="1">
        <f t="shared" si="5"/>
        <v>0</v>
      </c>
      <c r="P15" s="12">
        <f t="shared" si="6"/>
        <v>0</v>
      </c>
      <c r="Q15" s="11">
        <f t="shared" si="7"/>
        <v>0</v>
      </c>
      <c r="R15" s="1">
        <f t="shared" si="8"/>
        <v>0</v>
      </c>
      <c r="S15" s="1"/>
      <c r="T15" s="1">
        <f t="shared" si="9"/>
        <v>0</v>
      </c>
      <c r="U15" s="12">
        <f t="shared" si="10"/>
        <v>0</v>
      </c>
      <c r="V15" s="11">
        <f t="shared" si="11"/>
        <v>0</v>
      </c>
      <c r="W15" s="1">
        <f t="shared" si="12"/>
        <v>0</v>
      </c>
      <c r="X15" s="1"/>
      <c r="Y15" s="1">
        <f t="shared" si="13"/>
        <v>0</v>
      </c>
      <c r="Z15" s="12">
        <f t="shared" si="14"/>
        <v>0</v>
      </c>
      <c r="AA15" s="21">
        <f t="shared" si="17"/>
        <v>0</v>
      </c>
      <c r="AB15" s="40"/>
      <c r="AC15" s="40"/>
    </row>
    <row r="16" spans="1:29" ht="41.25" customHeight="1" x14ac:dyDescent="0.3">
      <c r="A16" s="23">
        <v>11</v>
      </c>
      <c r="B16" s="23">
        <v>35111300</v>
      </c>
      <c r="C16" s="24" t="s">
        <v>19</v>
      </c>
      <c r="D16" s="25">
        <v>1</v>
      </c>
      <c r="E16" s="28">
        <f t="shared" si="0"/>
        <v>0</v>
      </c>
      <c r="F16" s="26"/>
      <c r="G16" s="11">
        <f t="shared" si="1"/>
        <v>0</v>
      </c>
      <c r="H16" s="14">
        <f t="shared" si="2"/>
        <v>0</v>
      </c>
      <c r="I16" s="14"/>
      <c r="J16" s="14">
        <f t="shared" ref="J16:J18" si="18">+I16*0.2</f>
        <v>0</v>
      </c>
      <c r="K16" s="15">
        <f t="shared" si="16"/>
        <v>0</v>
      </c>
      <c r="L16" s="11">
        <f t="shared" si="3"/>
        <v>0</v>
      </c>
      <c r="M16" s="1">
        <f t="shared" si="4"/>
        <v>0</v>
      </c>
      <c r="N16" s="1"/>
      <c r="O16" s="1">
        <f t="shared" si="5"/>
        <v>0</v>
      </c>
      <c r="P16" s="12">
        <f t="shared" si="6"/>
        <v>0</v>
      </c>
      <c r="Q16" s="11">
        <f t="shared" si="7"/>
        <v>0</v>
      </c>
      <c r="R16" s="1">
        <f t="shared" si="8"/>
        <v>0</v>
      </c>
      <c r="S16" s="1"/>
      <c r="T16" s="1">
        <f t="shared" si="9"/>
        <v>0</v>
      </c>
      <c r="U16" s="12">
        <f t="shared" si="10"/>
        <v>0</v>
      </c>
      <c r="V16" s="11">
        <f t="shared" si="11"/>
        <v>0</v>
      </c>
      <c r="W16" s="1">
        <f t="shared" si="12"/>
        <v>0</v>
      </c>
      <c r="X16" s="1"/>
      <c r="Y16" s="1">
        <f t="shared" si="13"/>
        <v>0</v>
      </c>
      <c r="Z16" s="12">
        <f t="shared" si="14"/>
        <v>0</v>
      </c>
      <c r="AA16" s="21">
        <f t="shared" si="17"/>
        <v>0</v>
      </c>
      <c r="AB16" s="40"/>
      <c r="AC16" s="40"/>
    </row>
    <row r="17" spans="1:29" ht="27" x14ac:dyDescent="0.3">
      <c r="A17" s="30">
        <v>12</v>
      </c>
      <c r="B17" s="30">
        <v>35111300</v>
      </c>
      <c r="C17" s="31" t="s">
        <v>20</v>
      </c>
      <c r="D17" s="32">
        <v>1</v>
      </c>
      <c r="E17" s="33">
        <f t="shared" si="0"/>
        <v>0</v>
      </c>
      <c r="F17" s="35"/>
      <c r="G17" s="11">
        <f t="shared" si="1"/>
        <v>3504500</v>
      </c>
      <c r="H17" s="14">
        <f t="shared" si="2"/>
        <v>4205400</v>
      </c>
      <c r="I17" s="14">
        <v>3504500</v>
      </c>
      <c r="J17" s="14">
        <f t="shared" si="18"/>
        <v>700900</v>
      </c>
      <c r="K17" s="15">
        <f t="shared" si="16"/>
        <v>4205400</v>
      </c>
      <c r="L17" s="11">
        <f t="shared" si="3"/>
        <v>0</v>
      </c>
      <c r="M17" s="1">
        <f t="shared" si="4"/>
        <v>0</v>
      </c>
      <c r="N17" s="1"/>
      <c r="O17" s="1">
        <f t="shared" si="5"/>
        <v>0</v>
      </c>
      <c r="P17" s="12">
        <f t="shared" si="6"/>
        <v>0</v>
      </c>
      <c r="Q17" s="11">
        <f t="shared" si="7"/>
        <v>0</v>
      </c>
      <c r="R17" s="1">
        <f t="shared" si="8"/>
        <v>0</v>
      </c>
      <c r="S17" s="1"/>
      <c r="T17" s="1">
        <f t="shared" si="9"/>
        <v>0</v>
      </c>
      <c r="U17" s="12">
        <f t="shared" si="10"/>
        <v>0</v>
      </c>
      <c r="V17" s="11">
        <f t="shared" si="11"/>
        <v>0</v>
      </c>
      <c r="W17" s="1">
        <f t="shared" si="12"/>
        <v>0</v>
      </c>
      <c r="X17" s="1"/>
      <c r="Y17" s="1">
        <f t="shared" si="13"/>
        <v>0</v>
      </c>
      <c r="Z17" s="12">
        <f t="shared" si="14"/>
        <v>0</v>
      </c>
      <c r="AA17" s="21">
        <f t="shared" si="17"/>
        <v>3504500</v>
      </c>
      <c r="AB17" s="40"/>
      <c r="AC17" s="40"/>
    </row>
    <row r="18" spans="1:29" ht="27" x14ac:dyDescent="0.3">
      <c r="A18" s="30">
        <v>13</v>
      </c>
      <c r="B18" s="30">
        <v>35111300</v>
      </c>
      <c r="C18" s="31" t="s">
        <v>21</v>
      </c>
      <c r="D18" s="32">
        <v>1</v>
      </c>
      <c r="E18" s="33">
        <f t="shared" si="0"/>
        <v>0</v>
      </c>
      <c r="F18" s="35"/>
      <c r="G18" s="11">
        <f t="shared" si="1"/>
        <v>2504500</v>
      </c>
      <c r="H18" s="14">
        <f t="shared" si="2"/>
        <v>3005400</v>
      </c>
      <c r="I18" s="14">
        <v>2504500</v>
      </c>
      <c r="J18" s="14">
        <f t="shared" si="18"/>
        <v>500900</v>
      </c>
      <c r="K18" s="15">
        <f t="shared" si="16"/>
        <v>3005400</v>
      </c>
      <c r="L18" s="11">
        <f t="shared" si="3"/>
        <v>0</v>
      </c>
      <c r="M18" s="1">
        <f t="shared" si="4"/>
        <v>0</v>
      </c>
      <c r="N18" s="1"/>
      <c r="O18" s="1">
        <f t="shared" si="5"/>
        <v>0</v>
      </c>
      <c r="P18" s="12">
        <f t="shared" si="6"/>
        <v>0</v>
      </c>
      <c r="Q18" s="11">
        <f t="shared" si="7"/>
        <v>0</v>
      </c>
      <c r="R18" s="1">
        <f t="shared" si="8"/>
        <v>0</v>
      </c>
      <c r="S18" s="1"/>
      <c r="T18" s="1">
        <f t="shared" si="9"/>
        <v>0</v>
      </c>
      <c r="U18" s="12">
        <f t="shared" si="10"/>
        <v>0</v>
      </c>
      <c r="V18" s="11">
        <f t="shared" si="11"/>
        <v>0</v>
      </c>
      <c r="W18" s="1">
        <f t="shared" si="12"/>
        <v>0</v>
      </c>
      <c r="X18" s="1"/>
      <c r="Y18" s="1">
        <f t="shared" si="13"/>
        <v>0</v>
      </c>
      <c r="Z18" s="12">
        <f t="shared" si="14"/>
        <v>0</v>
      </c>
      <c r="AA18" s="21">
        <f t="shared" si="17"/>
        <v>2504500</v>
      </c>
      <c r="AB18" s="40"/>
      <c r="AC18" s="40"/>
    </row>
    <row r="19" spans="1:29" ht="27" x14ac:dyDescent="0.3">
      <c r="A19" s="23">
        <v>14</v>
      </c>
      <c r="B19" s="23" t="s">
        <v>69</v>
      </c>
      <c r="C19" s="24" t="s">
        <v>22</v>
      </c>
      <c r="D19" s="25">
        <v>100</v>
      </c>
      <c r="E19" s="28">
        <f t="shared" si="0"/>
        <v>0</v>
      </c>
      <c r="F19" s="26"/>
      <c r="G19" s="11">
        <f t="shared" si="1"/>
        <v>0</v>
      </c>
      <c r="H19" s="1">
        <f t="shared" si="2"/>
        <v>0</v>
      </c>
      <c r="I19" s="1"/>
      <c r="J19" s="1"/>
      <c r="K19" s="12">
        <f t="shared" si="16"/>
        <v>0</v>
      </c>
      <c r="L19" s="11">
        <f t="shared" si="3"/>
        <v>0</v>
      </c>
      <c r="M19" s="1">
        <f t="shared" si="4"/>
        <v>0</v>
      </c>
      <c r="N19" s="1"/>
      <c r="O19" s="1">
        <f t="shared" si="5"/>
        <v>0</v>
      </c>
      <c r="P19" s="12">
        <f t="shared" si="6"/>
        <v>0</v>
      </c>
      <c r="Q19" s="11">
        <f t="shared" si="7"/>
        <v>0</v>
      </c>
      <c r="R19" s="1">
        <f t="shared" si="8"/>
        <v>0</v>
      </c>
      <c r="S19" s="1"/>
      <c r="T19" s="1">
        <f t="shared" si="9"/>
        <v>0</v>
      </c>
      <c r="U19" s="12">
        <f t="shared" si="10"/>
        <v>0</v>
      </c>
      <c r="V19" s="11">
        <f t="shared" si="11"/>
        <v>0</v>
      </c>
      <c r="W19" s="1">
        <f t="shared" si="12"/>
        <v>0</v>
      </c>
      <c r="X19" s="1"/>
      <c r="Y19" s="1">
        <f t="shared" si="13"/>
        <v>0</v>
      </c>
      <c r="Z19" s="12">
        <f t="shared" si="14"/>
        <v>0</v>
      </c>
      <c r="AA19" s="21">
        <f t="shared" si="17"/>
        <v>0</v>
      </c>
      <c r="AB19" s="40"/>
      <c r="AC19" s="40"/>
    </row>
    <row r="20" spans="1:29" x14ac:dyDescent="0.3">
      <c r="A20" s="30">
        <v>15</v>
      </c>
      <c r="B20" s="30" t="s">
        <v>70</v>
      </c>
      <c r="C20" s="31" t="s">
        <v>23</v>
      </c>
      <c r="D20" s="32">
        <v>1</v>
      </c>
      <c r="E20" s="33">
        <f t="shared" si="0"/>
        <v>0</v>
      </c>
      <c r="F20" s="35"/>
      <c r="G20" s="11">
        <f t="shared" si="1"/>
        <v>0</v>
      </c>
      <c r="H20" s="1">
        <f t="shared" si="2"/>
        <v>0</v>
      </c>
      <c r="I20" s="1"/>
      <c r="J20" s="1">
        <f t="shared" ref="J20:J36" si="19">+I20*0.2</f>
        <v>0</v>
      </c>
      <c r="K20" s="12">
        <f t="shared" si="16"/>
        <v>0</v>
      </c>
      <c r="L20" s="11">
        <f t="shared" si="3"/>
        <v>0</v>
      </c>
      <c r="M20" s="1">
        <f t="shared" si="4"/>
        <v>0</v>
      </c>
      <c r="N20" s="1"/>
      <c r="O20" s="1">
        <f t="shared" si="5"/>
        <v>0</v>
      </c>
      <c r="P20" s="12">
        <f t="shared" si="6"/>
        <v>0</v>
      </c>
      <c r="Q20" s="11">
        <f t="shared" si="7"/>
        <v>0</v>
      </c>
      <c r="R20" s="1">
        <f t="shared" si="8"/>
        <v>0</v>
      </c>
      <c r="S20" s="1"/>
      <c r="T20" s="1">
        <f t="shared" si="9"/>
        <v>0</v>
      </c>
      <c r="U20" s="12">
        <f t="shared" si="10"/>
        <v>0</v>
      </c>
      <c r="V20" s="11">
        <f t="shared" si="11"/>
        <v>3000000</v>
      </c>
      <c r="W20" s="14">
        <f t="shared" si="12"/>
        <v>3600000</v>
      </c>
      <c r="X20" s="14">
        <v>3000000</v>
      </c>
      <c r="Y20" s="14">
        <f t="shared" si="13"/>
        <v>600000</v>
      </c>
      <c r="Z20" s="15">
        <f t="shared" si="14"/>
        <v>3600000</v>
      </c>
      <c r="AA20" s="21">
        <f t="shared" si="17"/>
        <v>3000000</v>
      </c>
      <c r="AB20" s="40"/>
      <c r="AC20" s="40"/>
    </row>
    <row r="21" spans="1:29" x14ac:dyDescent="0.3">
      <c r="A21" s="30">
        <v>16</v>
      </c>
      <c r="B21" s="30" t="s">
        <v>70</v>
      </c>
      <c r="C21" s="31" t="s">
        <v>24</v>
      </c>
      <c r="D21" s="32">
        <v>1</v>
      </c>
      <c r="E21" s="33">
        <f t="shared" si="0"/>
        <v>0</v>
      </c>
      <c r="F21" s="35"/>
      <c r="G21" s="11">
        <f t="shared" si="1"/>
        <v>0</v>
      </c>
      <c r="H21" s="1">
        <f t="shared" si="2"/>
        <v>0</v>
      </c>
      <c r="I21" s="1"/>
      <c r="J21" s="1">
        <f t="shared" si="19"/>
        <v>0</v>
      </c>
      <c r="K21" s="12">
        <f t="shared" si="16"/>
        <v>0</v>
      </c>
      <c r="L21" s="11">
        <f t="shared" si="3"/>
        <v>0</v>
      </c>
      <c r="M21" s="1">
        <f t="shared" si="4"/>
        <v>0</v>
      </c>
      <c r="N21" s="1"/>
      <c r="O21" s="1">
        <f t="shared" si="5"/>
        <v>0</v>
      </c>
      <c r="P21" s="12">
        <f t="shared" si="6"/>
        <v>0</v>
      </c>
      <c r="Q21" s="11">
        <f t="shared" si="7"/>
        <v>0</v>
      </c>
      <c r="R21" s="1">
        <f t="shared" si="8"/>
        <v>0</v>
      </c>
      <c r="S21" s="1"/>
      <c r="T21" s="1">
        <f t="shared" si="9"/>
        <v>0</v>
      </c>
      <c r="U21" s="12">
        <f t="shared" si="10"/>
        <v>0</v>
      </c>
      <c r="V21" s="11">
        <f t="shared" si="11"/>
        <v>1600000</v>
      </c>
      <c r="W21" s="14">
        <f t="shared" si="12"/>
        <v>1920000</v>
      </c>
      <c r="X21" s="14">
        <v>1600000</v>
      </c>
      <c r="Y21" s="14">
        <f t="shared" si="13"/>
        <v>320000</v>
      </c>
      <c r="Z21" s="15">
        <f t="shared" si="14"/>
        <v>1920000</v>
      </c>
      <c r="AA21" s="21">
        <f t="shared" si="17"/>
        <v>1600000</v>
      </c>
      <c r="AB21" s="40"/>
      <c r="AC21" s="40"/>
    </row>
    <row r="22" spans="1:29" x14ac:dyDescent="0.3">
      <c r="A22" s="23">
        <v>17</v>
      </c>
      <c r="B22" s="23">
        <v>33111260</v>
      </c>
      <c r="C22" s="24" t="s">
        <v>25</v>
      </c>
      <c r="D22" s="25">
        <v>1</v>
      </c>
      <c r="E22" s="28">
        <f t="shared" si="0"/>
        <v>0</v>
      </c>
      <c r="F22" s="26"/>
      <c r="G22" s="11">
        <f t="shared" si="1"/>
        <v>0</v>
      </c>
      <c r="H22" s="1">
        <f t="shared" si="2"/>
        <v>0</v>
      </c>
      <c r="I22" s="1"/>
      <c r="J22" s="1">
        <f t="shared" si="19"/>
        <v>0</v>
      </c>
      <c r="K22" s="12">
        <f t="shared" si="16"/>
        <v>0</v>
      </c>
      <c r="L22" s="11">
        <f t="shared" si="3"/>
        <v>0</v>
      </c>
      <c r="M22" s="1">
        <f t="shared" si="4"/>
        <v>0</v>
      </c>
      <c r="N22" s="1"/>
      <c r="O22" s="1">
        <f t="shared" si="5"/>
        <v>0</v>
      </c>
      <c r="P22" s="12">
        <f t="shared" si="6"/>
        <v>0</v>
      </c>
      <c r="Q22" s="13">
        <f t="shared" si="7"/>
        <v>0</v>
      </c>
      <c r="R22" s="14">
        <f t="shared" si="8"/>
        <v>0</v>
      </c>
      <c r="S22" s="14"/>
      <c r="T22" s="14">
        <f t="shared" si="9"/>
        <v>0</v>
      </c>
      <c r="U22" s="15">
        <f t="shared" si="10"/>
        <v>0</v>
      </c>
      <c r="V22" s="11">
        <f t="shared" si="11"/>
        <v>0</v>
      </c>
      <c r="W22" s="1">
        <f t="shared" si="12"/>
        <v>0</v>
      </c>
      <c r="X22" s="1"/>
      <c r="Y22" s="1">
        <f t="shared" si="13"/>
        <v>0</v>
      </c>
      <c r="Z22" s="12">
        <f t="shared" si="14"/>
        <v>0</v>
      </c>
      <c r="AA22" s="21">
        <f t="shared" si="17"/>
        <v>0</v>
      </c>
      <c r="AB22" s="40"/>
      <c r="AC22" s="40"/>
    </row>
    <row r="23" spans="1:29" ht="27" customHeight="1" x14ac:dyDescent="0.3">
      <c r="A23" s="30">
        <v>18</v>
      </c>
      <c r="B23" s="30">
        <v>38511110</v>
      </c>
      <c r="C23" s="31" t="s">
        <v>71</v>
      </c>
      <c r="D23" s="32">
        <v>1</v>
      </c>
      <c r="E23" s="33">
        <f t="shared" si="0"/>
        <v>0</v>
      </c>
      <c r="F23" s="35"/>
      <c r="G23" s="11">
        <f t="shared" si="1"/>
        <v>0</v>
      </c>
      <c r="H23" s="1">
        <f t="shared" si="2"/>
        <v>0</v>
      </c>
      <c r="I23" s="1"/>
      <c r="J23" s="1">
        <f t="shared" si="19"/>
        <v>0</v>
      </c>
      <c r="K23" s="12">
        <f t="shared" si="16"/>
        <v>0</v>
      </c>
      <c r="L23" s="11">
        <f t="shared" si="3"/>
        <v>0</v>
      </c>
      <c r="M23" s="1">
        <f t="shared" si="4"/>
        <v>0</v>
      </c>
      <c r="N23" s="1"/>
      <c r="O23" s="1">
        <f t="shared" si="5"/>
        <v>0</v>
      </c>
      <c r="P23" s="12">
        <f t="shared" si="6"/>
        <v>0</v>
      </c>
      <c r="Q23" s="13">
        <f t="shared" si="7"/>
        <v>1381666.67</v>
      </c>
      <c r="R23" s="14">
        <f t="shared" si="8"/>
        <v>1658000.004</v>
      </c>
      <c r="S23" s="14">
        <v>1381666.67</v>
      </c>
      <c r="T23" s="14">
        <f t="shared" si="9"/>
        <v>276333.33399999997</v>
      </c>
      <c r="U23" s="15">
        <f t="shared" si="10"/>
        <v>1658000.004</v>
      </c>
      <c r="V23" s="11">
        <f t="shared" si="11"/>
        <v>0</v>
      </c>
      <c r="W23" s="1">
        <f t="shared" si="12"/>
        <v>0</v>
      </c>
      <c r="X23" s="1"/>
      <c r="Y23" s="1">
        <f t="shared" si="13"/>
        <v>0</v>
      </c>
      <c r="Z23" s="12">
        <f t="shared" si="14"/>
        <v>0</v>
      </c>
      <c r="AA23" s="21">
        <f t="shared" si="17"/>
        <v>1381666.67</v>
      </c>
      <c r="AB23" s="40"/>
      <c r="AC23" s="40"/>
    </row>
    <row r="24" spans="1:29" x14ac:dyDescent="0.3">
      <c r="A24" s="30">
        <v>19</v>
      </c>
      <c r="B24" s="30">
        <v>38411600</v>
      </c>
      <c r="C24" s="31" t="s">
        <v>72</v>
      </c>
      <c r="D24" s="32">
        <v>1</v>
      </c>
      <c r="E24" s="33">
        <f t="shared" si="0"/>
        <v>0</v>
      </c>
      <c r="F24" s="35"/>
      <c r="G24" s="11">
        <f t="shared" si="1"/>
        <v>0</v>
      </c>
      <c r="H24" s="1">
        <f t="shared" si="2"/>
        <v>0</v>
      </c>
      <c r="I24" s="1"/>
      <c r="J24" s="1">
        <f t="shared" si="19"/>
        <v>0</v>
      </c>
      <c r="K24" s="12">
        <f t="shared" si="16"/>
        <v>0</v>
      </c>
      <c r="L24" s="11">
        <f t="shared" si="3"/>
        <v>0</v>
      </c>
      <c r="M24" s="1">
        <f t="shared" si="4"/>
        <v>0</v>
      </c>
      <c r="N24" s="1"/>
      <c r="O24" s="1">
        <f t="shared" si="5"/>
        <v>0</v>
      </c>
      <c r="P24" s="12">
        <f t="shared" si="6"/>
        <v>0</v>
      </c>
      <c r="Q24" s="11">
        <f t="shared" si="7"/>
        <v>0</v>
      </c>
      <c r="R24" s="1">
        <f t="shared" si="8"/>
        <v>0</v>
      </c>
      <c r="S24" s="1"/>
      <c r="T24" s="1">
        <f t="shared" si="9"/>
        <v>0</v>
      </c>
      <c r="U24" s="12">
        <f t="shared" si="10"/>
        <v>0</v>
      </c>
      <c r="V24" s="13">
        <f t="shared" si="11"/>
        <v>500000</v>
      </c>
      <c r="W24" s="14">
        <f t="shared" si="12"/>
        <v>600000</v>
      </c>
      <c r="X24" s="14">
        <v>500000</v>
      </c>
      <c r="Y24" s="14">
        <f t="shared" si="13"/>
        <v>100000</v>
      </c>
      <c r="Z24" s="15">
        <f t="shared" si="14"/>
        <v>600000</v>
      </c>
      <c r="AA24" s="21">
        <f t="shared" si="17"/>
        <v>500000</v>
      </c>
      <c r="AB24" s="40"/>
      <c r="AC24" s="40"/>
    </row>
    <row r="25" spans="1:29" ht="27" x14ac:dyDescent="0.3">
      <c r="A25" s="30">
        <v>20</v>
      </c>
      <c r="B25" s="30">
        <v>38431700</v>
      </c>
      <c r="C25" s="31" t="s">
        <v>73</v>
      </c>
      <c r="D25" s="32">
        <v>3</v>
      </c>
      <c r="E25" s="33">
        <f t="shared" si="0"/>
        <v>0</v>
      </c>
      <c r="F25" s="35"/>
      <c r="G25" s="11">
        <f t="shared" si="1"/>
        <v>38500</v>
      </c>
      <c r="H25" s="1">
        <f t="shared" si="2"/>
        <v>46200</v>
      </c>
      <c r="I25" s="1">
        <v>115500</v>
      </c>
      <c r="J25" s="1">
        <f t="shared" si="19"/>
        <v>23100</v>
      </c>
      <c r="K25" s="12">
        <f t="shared" si="16"/>
        <v>138600</v>
      </c>
      <c r="L25" s="11">
        <f t="shared" si="3"/>
        <v>0</v>
      </c>
      <c r="M25" s="1">
        <f t="shared" si="4"/>
        <v>0</v>
      </c>
      <c r="N25" s="1"/>
      <c r="O25" s="1">
        <f t="shared" si="5"/>
        <v>0</v>
      </c>
      <c r="P25" s="12">
        <f t="shared" si="6"/>
        <v>0</v>
      </c>
      <c r="Q25" s="13">
        <f t="shared" si="7"/>
        <v>18333.333333333332</v>
      </c>
      <c r="R25" s="14">
        <f t="shared" si="8"/>
        <v>22000</v>
      </c>
      <c r="S25" s="14">
        <v>55000</v>
      </c>
      <c r="T25" s="14">
        <f t="shared" si="9"/>
        <v>11000</v>
      </c>
      <c r="U25" s="15">
        <f t="shared" si="10"/>
        <v>66000</v>
      </c>
      <c r="V25" s="11">
        <f t="shared" si="11"/>
        <v>66666.666666666672</v>
      </c>
      <c r="W25" s="1">
        <f t="shared" si="12"/>
        <v>80000</v>
      </c>
      <c r="X25" s="1">
        <v>200000</v>
      </c>
      <c r="Y25" s="1">
        <f t="shared" si="13"/>
        <v>40000</v>
      </c>
      <c r="Z25" s="12">
        <f t="shared" si="14"/>
        <v>240000</v>
      </c>
      <c r="AA25" s="21">
        <f t="shared" si="17"/>
        <v>55000</v>
      </c>
      <c r="AB25" s="40"/>
      <c r="AC25" s="40"/>
    </row>
    <row r="26" spans="1:29" x14ac:dyDescent="0.3">
      <c r="A26" s="23">
        <v>21</v>
      </c>
      <c r="B26" s="23">
        <v>38411100</v>
      </c>
      <c r="C26" s="24" t="s">
        <v>26</v>
      </c>
      <c r="D26" s="25">
        <v>1</v>
      </c>
      <c r="E26" s="28">
        <f t="shared" si="0"/>
        <v>0</v>
      </c>
      <c r="F26" s="26"/>
      <c r="G26" s="13">
        <f t="shared" si="1"/>
        <v>0</v>
      </c>
      <c r="H26" s="14">
        <f t="shared" si="2"/>
        <v>0</v>
      </c>
      <c r="I26" s="14"/>
      <c r="J26" s="14">
        <f t="shared" si="19"/>
        <v>0</v>
      </c>
      <c r="K26" s="15">
        <f t="shared" si="16"/>
        <v>0</v>
      </c>
      <c r="L26" s="11">
        <f t="shared" si="3"/>
        <v>0</v>
      </c>
      <c r="M26" s="1">
        <f t="shared" si="4"/>
        <v>0</v>
      </c>
      <c r="N26" s="1"/>
      <c r="O26" s="1">
        <f t="shared" si="5"/>
        <v>0</v>
      </c>
      <c r="P26" s="12">
        <f t="shared" si="6"/>
        <v>0</v>
      </c>
      <c r="Q26" s="11">
        <f t="shared" si="7"/>
        <v>0</v>
      </c>
      <c r="R26" s="1">
        <f t="shared" si="8"/>
        <v>0</v>
      </c>
      <c r="S26" s="1"/>
      <c r="T26" s="1">
        <f t="shared" si="9"/>
        <v>0</v>
      </c>
      <c r="U26" s="12">
        <f t="shared" si="10"/>
        <v>0</v>
      </c>
      <c r="V26" s="11">
        <f t="shared" si="11"/>
        <v>0</v>
      </c>
      <c r="W26" s="1">
        <f t="shared" si="12"/>
        <v>0</v>
      </c>
      <c r="X26" s="1"/>
      <c r="Y26" s="1">
        <f t="shared" si="13"/>
        <v>0</v>
      </c>
      <c r="Z26" s="12">
        <f t="shared" si="14"/>
        <v>0</v>
      </c>
      <c r="AA26" s="21">
        <f t="shared" si="17"/>
        <v>0</v>
      </c>
      <c r="AB26" s="40"/>
      <c r="AC26" s="40"/>
    </row>
    <row r="27" spans="1:29" x14ac:dyDescent="0.3">
      <c r="A27" s="30">
        <v>22</v>
      </c>
      <c r="B27" s="30" t="s">
        <v>74</v>
      </c>
      <c r="C27" s="31" t="s">
        <v>27</v>
      </c>
      <c r="D27" s="32">
        <v>2</v>
      </c>
      <c r="E27" s="33">
        <f t="shared" si="0"/>
        <v>0</v>
      </c>
      <c r="F27" s="36"/>
      <c r="G27" s="13">
        <f t="shared" si="1"/>
        <v>393000</v>
      </c>
      <c r="H27" s="14">
        <f t="shared" si="2"/>
        <v>471600</v>
      </c>
      <c r="I27" s="14">
        <v>786000</v>
      </c>
      <c r="J27" s="14">
        <f t="shared" si="19"/>
        <v>157200</v>
      </c>
      <c r="K27" s="15">
        <f t="shared" si="16"/>
        <v>943200</v>
      </c>
      <c r="L27" s="11">
        <f t="shared" si="3"/>
        <v>0</v>
      </c>
      <c r="M27" s="1">
        <f t="shared" si="4"/>
        <v>0</v>
      </c>
      <c r="N27" s="1"/>
      <c r="O27" s="1">
        <f t="shared" si="5"/>
        <v>0</v>
      </c>
      <c r="P27" s="12">
        <f t="shared" si="6"/>
        <v>0</v>
      </c>
      <c r="Q27" s="11">
        <f t="shared" si="7"/>
        <v>0</v>
      </c>
      <c r="R27" s="1">
        <f t="shared" si="8"/>
        <v>0</v>
      </c>
      <c r="S27" s="1"/>
      <c r="T27" s="1">
        <f t="shared" si="9"/>
        <v>0</v>
      </c>
      <c r="U27" s="12">
        <f t="shared" si="10"/>
        <v>0</v>
      </c>
      <c r="V27" s="11">
        <f t="shared" si="11"/>
        <v>0</v>
      </c>
      <c r="W27" s="1">
        <f t="shared" si="12"/>
        <v>0</v>
      </c>
      <c r="X27" s="1"/>
      <c r="Y27" s="1">
        <f t="shared" si="13"/>
        <v>0</v>
      </c>
      <c r="Z27" s="12">
        <f t="shared" si="14"/>
        <v>0</v>
      </c>
      <c r="AA27" s="21">
        <f t="shared" si="17"/>
        <v>786000</v>
      </c>
      <c r="AB27" s="40"/>
      <c r="AC27" s="40"/>
    </row>
    <row r="28" spans="1:29" x14ac:dyDescent="0.3">
      <c r="A28" s="30">
        <v>23</v>
      </c>
      <c r="B28" s="30" t="s">
        <v>74</v>
      </c>
      <c r="C28" s="31" t="s">
        <v>28</v>
      </c>
      <c r="D28" s="32">
        <v>1</v>
      </c>
      <c r="E28" s="33">
        <f t="shared" si="0"/>
        <v>0</v>
      </c>
      <c r="F28" s="36"/>
      <c r="G28" s="11">
        <f t="shared" si="1"/>
        <v>0</v>
      </c>
      <c r="H28" s="1">
        <f t="shared" si="2"/>
        <v>0</v>
      </c>
      <c r="I28" s="1"/>
      <c r="J28" s="1">
        <f t="shared" si="19"/>
        <v>0</v>
      </c>
      <c r="K28" s="12">
        <f t="shared" si="16"/>
        <v>0</v>
      </c>
      <c r="L28" s="13">
        <f t="shared" si="3"/>
        <v>320000</v>
      </c>
      <c r="M28" s="14">
        <f t="shared" si="4"/>
        <v>384000</v>
      </c>
      <c r="N28" s="14">
        <v>320000</v>
      </c>
      <c r="O28" s="14">
        <f t="shared" si="5"/>
        <v>64000</v>
      </c>
      <c r="P28" s="15">
        <f t="shared" si="6"/>
        <v>384000</v>
      </c>
      <c r="Q28" s="11">
        <f t="shared" si="7"/>
        <v>0</v>
      </c>
      <c r="R28" s="1">
        <f t="shared" si="8"/>
        <v>0</v>
      </c>
      <c r="S28" s="1"/>
      <c r="T28" s="1">
        <f t="shared" si="9"/>
        <v>0</v>
      </c>
      <c r="U28" s="12">
        <f t="shared" si="10"/>
        <v>0</v>
      </c>
      <c r="V28" s="11">
        <f t="shared" si="11"/>
        <v>0</v>
      </c>
      <c r="W28" s="1">
        <f t="shared" si="12"/>
        <v>0</v>
      </c>
      <c r="X28" s="1"/>
      <c r="Y28" s="1">
        <f t="shared" si="13"/>
        <v>0</v>
      </c>
      <c r="Z28" s="12">
        <f t="shared" si="14"/>
        <v>0</v>
      </c>
      <c r="AA28" s="21">
        <f t="shared" si="17"/>
        <v>320000</v>
      </c>
      <c r="AB28" s="40"/>
      <c r="AC28" s="40"/>
    </row>
    <row r="29" spans="1:29" ht="27" x14ac:dyDescent="0.3">
      <c r="A29" s="30">
        <v>24</v>
      </c>
      <c r="B29" s="30" t="s">
        <v>74</v>
      </c>
      <c r="C29" s="31" t="s">
        <v>75</v>
      </c>
      <c r="D29" s="32">
        <v>1</v>
      </c>
      <c r="E29" s="33">
        <f t="shared" si="0"/>
        <v>0</v>
      </c>
      <c r="F29" s="36"/>
      <c r="G29" s="13">
        <f t="shared" si="1"/>
        <v>2845000</v>
      </c>
      <c r="H29" s="14">
        <f t="shared" si="2"/>
        <v>3414000</v>
      </c>
      <c r="I29" s="14">
        <v>2845000</v>
      </c>
      <c r="J29" s="14">
        <f t="shared" si="19"/>
        <v>569000</v>
      </c>
      <c r="K29" s="15">
        <f t="shared" si="16"/>
        <v>3414000</v>
      </c>
      <c r="L29" s="11">
        <f t="shared" si="3"/>
        <v>0</v>
      </c>
      <c r="M29" s="1">
        <f t="shared" si="4"/>
        <v>0</v>
      </c>
      <c r="N29" s="1"/>
      <c r="O29" s="1">
        <f t="shared" si="5"/>
        <v>0</v>
      </c>
      <c r="P29" s="12">
        <f t="shared" si="6"/>
        <v>0</v>
      </c>
      <c r="Q29" s="11">
        <f t="shared" si="7"/>
        <v>0</v>
      </c>
      <c r="R29" s="1">
        <f t="shared" si="8"/>
        <v>0</v>
      </c>
      <c r="S29" s="1"/>
      <c r="T29" s="1">
        <f t="shared" si="9"/>
        <v>0</v>
      </c>
      <c r="U29" s="12">
        <f t="shared" si="10"/>
        <v>0</v>
      </c>
      <c r="V29" s="13">
        <f t="shared" si="11"/>
        <v>0</v>
      </c>
      <c r="W29" s="14">
        <f t="shared" si="12"/>
        <v>0</v>
      </c>
      <c r="X29" s="14"/>
      <c r="Y29" s="14">
        <f t="shared" si="13"/>
        <v>0</v>
      </c>
      <c r="Z29" s="15">
        <f t="shared" si="14"/>
        <v>0</v>
      </c>
      <c r="AA29" s="21">
        <f t="shared" si="17"/>
        <v>2845000</v>
      </c>
      <c r="AB29" s="40"/>
      <c r="AC29" s="40"/>
    </row>
    <row r="30" spans="1:29" x14ac:dyDescent="0.3">
      <c r="A30" s="30">
        <v>25</v>
      </c>
      <c r="B30" s="30" t="s">
        <v>76</v>
      </c>
      <c r="C30" s="31" t="s">
        <v>29</v>
      </c>
      <c r="D30" s="32">
        <v>1</v>
      </c>
      <c r="E30" s="33">
        <f t="shared" si="0"/>
        <v>0</v>
      </c>
      <c r="F30" s="36"/>
      <c r="G30" s="11">
        <f t="shared" si="1"/>
        <v>285000</v>
      </c>
      <c r="H30" s="1">
        <f t="shared" si="2"/>
        <v>342000</v>
      </c>
      <c r="I30" s="1">
        <v>285000</v>
      </c>
      <c r="J30" s="1">
        <f t="shared" si="19"/>
        <v>57000</v>
      </c>
      <c r="K30" s="12">
        <f t="shared" si="16"/>
        <v>342000</v>
      </c>
      <c r="L30" s="11">
        <f t="shared" si="3"/>
        <v>0</v>
      </c>
      <c r="M30" s="1">
        <f t="shared" si="4"/>
        <v>0</v>
      </c>
      <c r="N30" s="1"/>
      <c r="O30" s="1">
        <f t="shared" si="5"/>
        <v>0</v>
      </c>
      <c r="P30" s="12">
        <f t="shared" si="6"/>
        <v>0</v>
      </c>
      <c r="Q30" s="13">
        <f t="shared" si="7"/>
        <v>59500</v>
      </c>
      <c r="R30" s="14">
        <f t="shared" si="8"/>
        <v>71400</v>
      </c>
      <c r="S30" s="14">
        <v>59500</v>
      </c>
      <c r="T30" s="14">
        <f t="shared" si="9"/>
        <v>11900</v>
      </c>
      <c r="U30" s="15">
        <f t="shared" si="10"/>
        <v>71400</v>
      </c>
      <c r="V30" s="11">
        <f t="shared" si="11"/>
        <v>200000</v>
      </c>
      <c r="W30" s="1">
        <f t="shared" si="12"/>
        <v>240000</v>
      </c>
      <c r="X30" s="1">
        <v>200000</v>
      </c>
      <c r="Y30" s="1">
        <f t="shared" si="13"/>
        <v>40000</v>
      </c>
      <c r="Z30" s="12">
        <f t="shared" si="14"/>
        <v>240000</v>
      </c>
      <c r="AA30" s="21">
        <f t="shared" si="17"/>
        <v>59500</v>
      </c>
      <c r="AB30" s="40"/>
      <c r="AC30" s="40"/>
    </row>
    <row r="31" spans="1:29" x14ac:dyDescent="0.3">
      <c r="A31" s="23">
        <v>26</v>
      </c>
      <c r="B31" s="23" t="s">
        <v>76</v>
      </c>
      <c r="C31" s="24" t="s">
        <v>30</v>
      </c>
      <c r="D31" s="25">
        <v>3</v>
      </c>
      <c r="E31" s="28">
        <f t="shared" si="0"/>
        <v>0</v>
      </c>
      <c r="F31" s="37"/>
      <c r="G31" s="13">
        <f t="shared" si="1"/>
        <v>0</v>
      </c>
      <c r="H31" s="14">
        <f t="shared" si="2"/>
        <v>0</v>
      </c>
      <c r="I31" s="14"/>
      <c r="J31" s="14">
        <f t="shared" si="19"/>
        <v>0</v>
      </c>
      <c r="K31" s="15">
        <f t="shared" si="16"/>
        <v>0</v>
      </c>
      <c r="L31" s="11">
        <f t="shared" si="3"/>
        <v>0</v>
      </c>
      <c r="M31" s="1">
        <f t="shared" si="4"/>
        <v>0</v>
      </c>
      <c r="N31" s="1"/>
      <c r="O31" s="1">
        <f t="shared" si="5"/>
        <v>0</v>
      </c>
      <c r="P31" s="12">
        <f t="shared" si="6"/>
        <v>0</v>
      </c>
      <c r="Q31" s="13">
        <f t="shared" si="7"/>
        <v>0</v>
      </c>
      <c r="R31" s="14">
        <f t="shared" si="8"/>
        <v>0</v>
      </c>
      <c r="S31" s="14"/>
      <c r="T31" s="14">
        <f t="shared" si="9"/>
        <v>0</v>
      </c>
      <c r="U31" s="15">
        <f t="shared" si="10"/>
        <v>0</v>
      </c>
      <c r="V31" s="11">
        <f t="shared" si="11"/>
        <v>0</v>
      </c>
      <c r="W31" s="1">
        <f t="shared" si="12"/>
        <v>0</v>
      </c>
      <c r="X31" s="1"/>
      <c r="Y31" s="1">
        <f t="shared" si="13"/>
        <v>0</v>
      </c>
      <c r="Z31" s="12">
        <f t="shared" si="14"/>
        <v>0</v>
      </c>
      <c r="AA31" s="21">
        <f t="shared" si="17"/>
        <v>0</v>
      </c>
      <c r="AB31" s="40"/>
      <c r="AC31" s="40"/>
    </row>
    <row r="32" spans="1:29" ht="27" x14ac:dyDescent="0.3">
      <c r="A32" s="23">
        <v>27</v>
      </c>
      <c r="B32" s="23" t="s">
        <v>76</v>
      </c>
      <c r="C32" s="24" t="s">
        <v>31</v>
      </c>
      <c r="D32" s="25">
        <v>1</v>
      </c>
      <c r="E32" s="28">
        <f t="shared" si="0"/>
        <v>0</v>
      </c>
      <c r="F32" s="37"/>
      <c r="G32" s="11">
        <f t="shared" si="1"/>
        <v>0</v>
      </c>
      <c r="H32" s="1">
        <f t="shared" si="2"/>
        <v>0</v>
      </c>
      <c r="I32" s="1"/>
      <c r="J32" s="1">
        <f t="shared" si="19"/>
        <v>0</v>
      </c>
      <c r="K32" s="12">
        <f t="shared" si="16"/>
        <v>0</v>
      </c>
      <c r="L32" s="11">
        <f t="shared" si="3"/>
        <v>0</v>
      </c>
      <c r="M32" s="1">
        <f t="shared" si="4"/>
        <v>0</v>
      </c>
      <c r="N32" s="1"/>
      <c r="O32" s="1">
        <f t="shared" si="5"/>
        <v>0</v>
      </c>
      <c r="P32" s="12">
        <f t="shared" si="6"/>
        <v>0</v>
      </c>
      <c r="Q32" s="11">
        <f t="shared" si="7"/>
        <v>0</v>
      </c>
      <c r="R32" s="1">
        <f t="shared" si="8"/>
        <v>0</v>
      </c>
      <c r="S32" s="1"/>
      <c r="T32" s="1">
        <f t="shared" si="9"/>
        <v>0</v>
      </c>
      <c r="U32" s="12">
        <f t="shared" si="10"/>
        <v>0</v>
      </c>
      <c r="V32" s="13">
        <f t="shared" si="11"/>
        <v>0</v>
      </c>
      <c r="W32" s="14">
        <f t="shared" si="12"/>
        <v>0</v>
      </c>
      <c r="X32" s="14"/>
      <c r="Y32" s="14">
        <f t="shared" si="13"/>
        <v>0</v>
      </c>
      <c r="Z32" s="15">
        <f t="shared" si="14"/>
        <v>0</v>
      </c>
      <c r="AA32" s="21">
        <f t="shared" si="17"/>
        <v>0</v>
      </c>
      <c r="AB32" s="40"/>
      <c r="AC32" s="40"/>
    </row>
    <row r="33" spans="1:29" x14ac:dyDescent="0.3">
      <c r="A33" s="23">
        <v>28</v>
      </c>
      <c r="B33" s="23" t="s">
        <v>76</v>
      </c>
      <c r="C33" s="24" t="s">
        <v>32</v>
      </c>
      <c r="D33" s="25">
        <v>1</v>
      </c>
      <c r="E33" s="28">
        <f t="shared" si="0"/>
        <v>0</v>
      </c>
      <c r="F33" s="37"/>
      <c r="G33" s="11">
        <f t="shared" si="1"/>
        <v>0</v>
      </c>
      <c r="H33" s="1">
        <f t="shared" si="2"/>
        <v>0</v>
      </c>
      <c r="I33" s="1"/>
      <c r="J33" s="1">
        <f t="shared" si="19"/>
        <v>0</v>
      </c>
      <c r="K33" s="12">
        <f t="shared" si="16"/>
        <v>0</v>
      </c>
      <c r="L33" s="11">
        <f t="shared" si="3"/>
        <v>0</v>
      </c>
      <c r="M33" s="1">
        <f t="shared" si="4"/>
        <v>0</v>
      </c>
      <c r="N33" s="1"/>
      <c r="O33" s="1">
        <f t="shared" si="5"/>
        <v>0</v>
      </c>
      <c r="P33" s="12">
        <f t="shared" si="6"/>
        <v>0</v>
      </c>
      <c r="Q33" s="11">
        <f t="shared" si="7"/>
        <v>0</v>
      </c>
      <c r="R33" s="1">
        <f t="shared" si="8"/>
        <v>0</v>
      </c>
      <c r="S33" s="1"/>
      <c r="T33" s="1">
        <f t="shared" si="9"/>
        <v>0</v>
      </c>
      <c r="U33" s="12">
        <f t="shared" si="10"/>
        <v>0</v>
      </c>
      <c r="V33" s="11">
        <f t="shared" si="11"/>
        <v>0</v>
      </c>
      <c r="W33" s="1">
        <f t="shared" si="12"/>
        <v>0</v>
      </c>
      <c r="X33" s="1"/>
      <c r="Y33" s="1">
        <f t="shared" si="13"/>
        <v>0</v>
      </c>
      <c r="Z33" s="12">
        <f t="shared" si="14"/>
        <v>0</v>
      </c>
      <c r="AA33" s="21">
        <f t="shared" si="17"/>
        <v>0</v>
      </c>
      <c r="AB33" s="40"/>
      <c r="AC33" s="40"/>
    </row>
    <row r="34" spans="1:29" x14ac:dyDescent="0.3">
      <c r="A34" s="23">
        <v>29</v>
      </c>
      <c r="B34" s="23" t="s">
        <v>76</v>
      </c>
      <c r="C34" s="24" t="s">
        <v>33</v>
      </c>
      <c r="D34" s="25">
        <v>1</v>
      </c>
      <c r="E34" s="28">
        <f t="shared" si="0"/>
        <v>0</v>
      </c>
      <c r="F34" s="37"/>
      <c r="G34" s="11">
        <f t="shared" si="1"/>
        <v>0</v>
      </c>
      <c r="H34" s="1">
        <f t="shared" si="2"/>
        <v>0</v>
      </c>
      <c r="I34" s="1"/>
      <c r="J34" s="1">
        <f t="shared" si="19"/>
        <v>0</v>
      </c>
      <c r="K34" s="12">
        <f t="shared" si="16"/>
        <v>0</v>
      </c>
      <c r="L34" s="11">
        <f t="shared" si="3"/>
        <v>0</v>
      </c>
      <c r="M34" s="1">
        <f t="shared" si="4"/>
        <v>0</v>
      </c>
      <c r="N34" s="1"/>
      <c r="O34" s="1">
        <f t="shared" si="5"/>
        <v>0</v>
      </c>
      <c r="P34" s="12">
        <f t="shared" si="6"/>
        <v>0</v>
      </c>
      <c r="Q34" s="11">
        <f t="shared" si="7"/>
        <v>0</v>
      </c>
      <c r="R34" s="1">
        <f t="shared" si="8"/>
        <v>0</v>
      </c>
      <c r="S34" s="1"/>
      <c r="T34" s="1">
        <f t="shared" si="9"/>
        <v>0</v>
      </c>
      <c r="U34" s="12">
        <f t="shared" si="10"/>
        <v>0</v>
      </c>
      <c r="V34" s="13">
        <f t="shared" si="11"/>
        <v>0</v>
      </c>
      <c r="W34" s="14">
        <f t="shared" si="12"/>
        <v>0</v>
      </c>
      <c r="X34" s="14"/>
      <c r="Y34" s="14">
        <f t="shared" si="13"/>
        <v>0</v>
      </c>
      <c r="Z34" s="15">
        <f t="shared" si="14"/>
        <v>0</v>
      </c>
      <c r="AA34" s="21">
        <f t="shared" si="17"/>
        <v>0</v>
      </c>
      <c r="AB34" s="40"/>
      <c r="AC34" s="40"/>
    </row>
    <row r="35" spans="1:29" x14ac:dyDescent="0.3">
      <c r="A35" s="23">
        <v>30</v>
      </c>
      <c r="B35" s="23" t="s">
        <v>76</v>
      </c>
      <c r="C35" s="24" t="s">
        <v>34</v>
      </c>
      <c r="D35" s="25">
        <v>2</v>
      </c>
      <c r="E35" s="28">
        <f t="shared" si="0"/>
        <v>0</v>
      </c>
      <c r="F35" s="37"/>
      <c r="G35" s="11">
        <f t="shared" si="1"/>
        <v>0</v>
      </c>
      <c r="H35" s="1">
        <f t="shared" si="2"/>
        <v>0</v>
      </c>
      <c r="I35" s="1"/>
      <c r="J35" s="1">
        <f t="shared" si="19"/>
        <v>0</v>
      </c>
      <c r="K35" s="12">
        <f t="shared" si="16"/>
        <v>0</v>
      </c>
      <c r="L35" s="11">
        <f t="shared" si="3"/>
        <v>0</v>
      </c>
      <c r="M35" s="1">
        <f t="shared" si="4"/>
        <v>0</v>
      </c>
      <c r="N35" s="1"/>
      <c r="O35" s="1">
        <f t="shared" si="5"/>
        <v>0</v>
      </c>
      <c r="P35" s="12">
        <f t="shared" si="6"/>
        <v>0</v>
      </c>
      <c r="Q35" s="11">
        <f t="shared" si="7"/>
        <v>0</v>
      </c>
      <c r="R35" s="1">
        <f t="shared" si="8"/>
        <v>0</v>
      </c>
      <c r="S35" s="1"/>
      <c r="T35" s="1">
        <f t="shared" si="9"/>
        <v>0</v>
      </c>
      <c r="U35" s="12">
        <f t="shared" si="10"/>
        <v>0</v>
      </c>
      <c r="V35" s="11">
        <f t="shared" si="11"/>
        <v>0</v>
      </c>
      <c r="W35" s="1">
        <f t="shared" si="12"/>
        <v>0</v>
      </c>
      <c r="X35" s="1"/>
      <c r="Y35" s="1">
        <f t="shared" si="13"/>
        <v>0</v>
      </c>
      <c r="Z35" s="12">
        <f t="shared" si="14"/>
        <v>0</v>
      </c>
      <c r="AA35" s="21">
        <f t="shared" si="17"/>
        <v>0</v>
      </c>
      <c r="AB35" s="40"/>
      <c r="AC35" s="40"/>
    </row>
    <row r="36" spans="1:29" x14ac:dyDescent="0.3">
      <c r="A36" s="23">
        <v>31</v>
      </c>
      <c r="B36" s="23" t="s">
        <v>76</v>
      </c>
      <c r="C36" s="24" t="s">
        <v>77</v>
      </c>
      <c r="D36" s="25">
        <v>1</v>
      </c>
      <c r="E36" s="28">
        <f t="shared" si="0"/>
        <v>0</v>
      </c>
      <c r="F36" s="37"/>
      <c r="G36" s="11">
        <f t="shared" si="1"/>
        <v>0</v>
      </c>
      <c r="H36" s="1">
        <f t="shared" si="2"/>
        <v>0</v>
      </c>
      <c r="I36" s="1"/>
      <c r="J36" s="1">
        <f t="shared" si="19"/>
        <v>0</v>
      </c>
      <c r="K36" s="12">
        <f t="shared" si="16"/>
        <v>0</v>
      </c>
      <c r="L36" s="11">
        <f t="shared" si="3"/>
        <v>0</v>
      </c>
      <c r="M36" s="1">
        <f t="shared" si="4"/>
        <v>0</v>
      </c>
      <c r="N36" s="1"/>
      <c r="O36" s="1">
        <f t="shared" si="5"/>
        <v>0</v>
      </c>
      <c r="P36" s="12">
        <f t="shared" si="6"/>
        <v>0</v>
      </c>
      <c r="Q36" s="11">
        <f t="shared" si="7"/>
        <v>0</v>
      </c>
      <c r="R36" s="1">
        <f t="shared" si="8"/>
        <v>0</v>
      </c>
      <c r="S36" s="1"/>
      <c r="T36" s="1">
        <f t="shared" si="9"/>
        <v>0</v>
      </c>
      <c r="U36" s="12">
        <f t="shared" si="10"/>
        <v>0</v>
      </c>
      <c r="V36" s="11">
        <f t="shared" si="11"/>
        <v>0</v>
      </c>
      <c r="W36" s="1">
        <f t="shared" si="12"/>
        <v>0</v>
      </c>
      <c r="X36" s="1"/>
      <c r="Y36" s="1">
        <f t="shared" si="13"/>
        <v>0</v>
      </c>
      <c r="Z36" s="12">
        <f t="shared" si="14"/>
        <v>0</v>
      </c>
      <c r="AA36" s="21">
        <f t="shared" si="17"/>
        <v>0</v>
      </c>
      <c r="AB36" s="40"/>
      <c r="AC36" s="40"/>
    </row>
    <row r="37" spans="1:29" x14ac:dyDescent="0.3">
      <c r="A37" s="23">
        <v>32</v>
      </c>
      <c r="B37" s="23" t="s">
        <v>76</v>
      </c>
      <c r="C37" s="24" t="s">
        <v>35</v>
      </c>
      <c r="D37" s="25">
        <v>1</v>
      </c>
      <c r="E37" s="28">
        <f t="shared" si="0"/>
        <v>0</v>
      </c>
      <c r="F37" s="37"/>
      <c r="G37" s="13">
        <f t="shared" si="1"/>
        <v>0</v>
      </c>
      <c r="H37" s="14">
        <f t="shared" si="2"/>
        <v>0</v>
      </c>
      <c r="I37" s="14"/>
      <c r="J37" s="14">
        <f>+I37*0.2</f>
        <v>0</v>
      </c>
      <c r="K37" s="15">
        <f>+J37+I37</f>
        <v>0</v>
      </c>
      <c r="L37" s="11">
        <f t="shared" si="3"/>
        <v>0</v>
      </c>
      <c r="M37" s="1">
        <f t="shared" si="4"/>
        <v>0</v>
      </c>
      <c r="N37" s="1"/>
      <c r="O37" s="1">
        <f t="shared" si="5"/>
        <v>0</v>
      </c>
      <c r="P37" s="12">
        <f t="shared" si="6"/>
        <v>0</v>
      </c>
      <c r="Q37" s="11">
        <f t="shared" si="7"/>
        <v>0</v>
      </c>
      <c r="R37" s="1">
        <f t="shared" si="8"/>
        <v>0</v>
      </c>
      <c r="S37" s="1"/>
      <c r="T37" s="1">
        <f t="shared" si="9"/>
        <v>0</v>
      </c>
      <c r="U37" s="12">
        <f t="shared" si="10"/>
        <v>0</v>
      </c>
      <c r="V37" s="11">
        <f t="shared" si="11"/>
        <v>0</v>
      </c>
      <c r="W37" s="1">
        <f t="shared" si="12"/>
        <v>0</v>
      </c>
      <c r="X37" s="1"/>
      <c r="Y37" s="1">
        <f t="shared" si="13"/>
        <v>0</v>
      </c>
      <c r="Z37" s="12">
        <f t="shared" si="14"/>
        <v>0</v>
      </c>
      <c r="AA37" s="21">
        <f t="shared" si="17"/>
        <v>0</v>
      </c>
      <c r="AB37" s="40"/>
      <c r="AC37" s="40"/>
    </row>
    <row r="38" spans="1:29" x14ac:dyDescent="0.3">
      <c r="A38" s="23">
        <v>33</v>
      </c>
      <c r="B38" s="23" t="s">
        <v>61</v>
      </c>
      <c r="C38" s="24" t="s">
        <v>36</v>
      </c>
      <c r="D38" s="25">
        <v>2</v>
      </c>
      <c r="E38" s="28">
        <f t="shared" ref="E38:E69" si="20">+F38/D38</f>
        <v>0</v>
      </c>
      <c r="F38" s="37"/>
      <c r="G38" s="11">
        <f t="shared" ref="G38:G74" si="21">+I38/$D38</f>
        <v>0</v>
      </c>
      <c r="H38" s="1">
        <f t="shared" ref="H38:H74" si="22">+K38/$D38</f>
        <v>0</v>
      </c>
      <c r="I38" s="1"/>
      <c r="J38" s="1">
        <f t="shared" ref="J38:J45" si="23">+I38*0.2</f>
        <v>0</v>
      </c>
      <c r="K38" s="12">
        <f t="shared" ref="K38:K67" si="24">+J38+I38</f>
        <v>0</v>
      </c>
      <c r="L38" s="13">
        <f t="shared" ref="L38:L74" si="25">+N38/$D38</f>
        <v>0</v>
      </c>
      <c r="M38" s="14">
        <f t="shared" ref="M38:M74" si="26">+P38/$D38</f>
        <v>0</v>
      </c>
      <c r="N38" s="14"/>
      <c r="O38" s="14">
        <f t="shared" si="5"/>
        <v>0</v>
      </c>
      <c r="P38" s="15">
        <f t="shared" si="6"/>
        <v>0</v>
      </c>
      <c r="Q38" s="11">
        <f t="shared" ref="Q38:Q74" si="27">+S38/$D38</f>
        <v>0</v>
      </c>
      <c r="R38" s="1">
        <f t="shared" ref="R38:R74" si="28">+U38/$D38</f>
        <v>0</v>
      </c>
      <c r="S38" s="1"/>
      <c r="T38" s="1">
        <f t="shared" si="9"/>
        <v>0</v>
      </c>
      <c r="U38" s="12">
        <f t="shared" si="10"/>
        <v>0</v>
      </c>
      <c r="V38" s="11">
        <f t="shared" ref="V38:V74" si="29">+X38/$D38</f>
        <v>0</v>
      </c>
      <c r="W38" s="1">
        <f t="shared" ref="W38:W74" si="30">+Z38/$D38</f>
        <v>0</v>
      </c>
      <c r="X38" s="1"/>
      <c r="Y38" s="1">
        <f t="shared" si="13"/>
        <v>0</v>
      </c>
      <c r="Z38" s="12">
        <f t="shared" si="14"/>
        <v>0</v>
      </c>
      <c r="AA38" s="21">
        <f t="shared" si="17"/>
        <v>0</v>
      </c>
      <c r="AB38" s="40"/>
      <c r="AC38" s="40"/>
    </row>
    <row r="39" spans="1:29" x14ac:dyDescent="0.3">
      <c r="A39" s="23">
        <v>34</v>
      </c>
      <c r="B39" s="23" t="s">
        <v>61</v>
      </c>
      <c r="C39" s="24" t="s">
        <v>78</v>
      </c>
      <c r="D39" s="25">
        <v>2</v>
      </c>
      <c r="E39" s="28">
        <f t="shared" si="20"/>
        <v>0</v>
      </c>
      <c r="F39" s="37"/>
      <c r="G39" s="13">
        <f t="shared" si="21"/>
        <v>0</v>
      </c>
      <c r="H39" s="14">
        <f t="shared" si="22"/>
        <v>0</v>
      </c>
      <c r="I39" s="14"/>
      <c r="J39" s="14">
        <f t="shared" si="23"/>
        <v>0</v>
      </c>
      <c r="K39" s="15">
        <f t="shared" si="24"/>
        <v>0</v>
      </c>
      <c r="L39" s="11">
        <f t="shared" si="25"/>
        <v>0</v>
      </c>
      <c r="M39" s="1">
        <f t="shared" si="26"/>
        <v>0</v>
      </c>
      <c r="N39" s="1"/>
      <c r="O39" s="1">
        <f t="shared" si="5"/>
        <v>0</v>
      </c>
      <c r="P39" s="12">
        <f t="shared" si="6"/>
        <v>0</v>
      </c>
      <c r="Q39" s="11">
        <f t="shared" si="27"/>
        <v>0</v>
      </c>
      <c r="R39" s="1">
        <f t="shared" si="28"/>
        <v>0</v>
      </c>
      <c r="S39" s="1"/>
      <c r="T39" s="1">
        <f t="shared" si="9"/>
        <v>0</v>
      </c>
      <c r="U39" s="12">
        <f t="shared" si="10"/>
        <v>0</v>
      </c>
      <c r="V39" s="11">
        <f t="shared" si="29"/>
        <v>0</v>
      </c>
      <c r="W39" s="1">
        <f t="shared" si="30"/>
        <v>0</v>
      </c>
      <c r="X39" s="1"/>
      <c r="Y39" s="1">
        <f t="shared" si="13"/>
        <v>0</v>
      </c>
      <c r="Z39" s="12">
        <f t="shared" si="14"/>
        <v>0</v>
      </c>
      <c r="AA39" s="21">
        <f t="shared" si="17"/>
        <v>0</v>
      </c>
      <c r="AB39" s="40"/>
      <c r="AC39" s="40"/>
    </row>
    <row r="40" spans="1:29" x14ac:dyDescent="0.3">
      <c r="A40" s="23">
        <v>35</v>
      </c>
      <c r="B40" s="23" t="s">
        <v>61</v>
      </c>
      <c r="C40" s="24" t="s">
        <v>37</v>
      </c>
      <c r="D40" s="25">
        <v>2</v>
      </c>
      <c r="E40" s="28">
        <f t="shared" si="20"/>
        <v>0</v>
      </c>
      <c r="F40" s="37"/>
      <c r="G40" s="13">
        <f t="shared" si="21"/>
        <v>0</v>
      </c>
      <c r="H40" s="14">
        <f t="shared" si="22"/>
        <v>0</v>
      </c>
      <c r="I40" s="14"/>
      <c r="J40" s="14">
        <f t="shared" si="23"/>
        <v>0</v>
      </c>
      <c r="K40" s="15">
        <f t="shared" si="24"/>
        <v>0</v>
      </c>
      <c r="L40" s="11">
        <f t="shared" si="25"/>
        <v>0</v>
      </c>
      <c r="M40" s="1">
        <f t="shared" si="26"/>
        <v>0</v>
      </c>
      <c r="N40" s="1"/>
      <c r="O40" s="1">
        <f t="shared" si="5"/>
        <v>0</v>
      </c>
      <c r="P40" s="12">
        <f t="shared" si="6"/>
        <v>0</v>
      </c>
      <c r="Q40" s="11">
        <f t="shared" si="27"/>
        <v>0</v>
      </c>
      <c r="R40" s="1">
        <f t="shared" si="28"/>
        <v>0</v>
      </c>
      <c r="S40" s="1"/>
      <c r="T40" s="1">
        <f t="shared" si="9"/>
        <v>0</v>
      </c>
      <c r="U40" s="12">
        <f t="shared" si="10"/>
        <v>0</v>
      </c>
      <c r="V40" s="11">
        <f t="shared" si="29"/>
        <v>0</v>
      </c>
      <c r="W40" s="1">
        <f t="shared" si="30"/>
        <v>0</v>
      </c>
      <c r="X40" s="1"/>
      <c r="Y40" s="1">
        <f t="shared" si="13"/>
        <v>0</v>
      </c>
      <c r="Z40" s="12">
        <f t="shared" si="14"/>
        <v>0</v>
      </c>
      <c r="AA40" s="21">
        <f t="shared" si="17"/>
        <v>0</v>
      </c>
      <c r="AB40" s="40"/>
      <c r="AC40" s="40"/>
    </row>
    <row r="41" spans="1:29" x14ac:dyDescent="0.3">
      <c r="A41" s="30">
        <v>36</v>
      </c>
      <c r="B41" s="30" t="s">
        <v>76</v>
      </c>
      <c r="C41" s="31" t="s">
        <v>38</v>
      </c>
      <c r="D41" s="32">
        <v>1</v>
      </c>
      <c r="E41" s="33">
        <f t="shared" si="20"/>
        <v>0</v>
      </c>
      <c r="F41" s="36"/>
      <c r="G41" s="11">
        <f t="shared" si="21"/>
        <v>184350</v>
      </c>
      <c r="H41" s="14">
        <f t="shared" si="22"/>
        <v>221220</v>
      </c>
      <c r="I41" s="14">
        <v>184350</v>
      </c>
      <c r="J41" s="14">
        <f t="shared" si="23"/>
        <v>36870</v>
      </c>
      <c r="K41" s="15">
        <f t="shared" si="24"/>
        <v>221220</v>
      </c>
      <c r="L41" s="11">
        <f t="shared" si="25"/>
        <v>258000</v>
      </c>
      <c r="M41" s="1">
        <f t="shared" si="26"/>
        <v>309600</v>
      </c>
      <c r="N41" s="1">
        <v>258000</v>
      </c>
      <c r="O41" s="1">
        <f t="shared" si="5"/>
        <v>51600</v>
      </c>
      <c r="P41" s="12">
        <f t="shared" si="6"/>
        <v>309600</v>
      </c>
      <c r="Q41" s="11">
        <f t="shared" si="27"/>
        <v>0</v>
      </c>
      <c r="R41" s="1">
        <f t="shared" si="28"/>
        <v>0</v>
      </c>
      <c r="S41" s="1"/>
      <c r="T41" s="1">
        <f t="shared" si="9"/>
        <v>0</v>
      </c>
      <c r="U41" s="12">
        <f t="shared" si="10"/>
        <v>0</v>
      </c>
      <c r="V41" s="11">
        <f t="shared" si="29"/>
        <v>200000</v>
      </c>
      <c r="W41" s="1">
        <f t="shared" si="30"/>
        <v>240000</v>
      </c>
      <c r="X41" s="1">
        <v>200000</v>
      </c>
      <c r="Y41" s="1">
        <f t="shared" si="13"/>
        <v>40000</v>
      </c>
      <c r="Z41" s="12">
        <f t="shared" si="14"/>
        <v>240000</v>
      </c>
      <c r="AA41" s="21">
        <f t="shared" si="17"/>
        <v>184350</v>
      </c>
      <c r="AB41" s="40"/>
      <c r="AC41" s="40"/>
    </row>
    <row r="42" spans="1:29" ht="27" x14ac:dyDescent="0.3">
      <c r="A42" s="23">
        <v>37</v>
      </c>
      <c r="B42" s="23">
        <v>33191120</v>
      </c>
      <c r="C42" s="24" t="s">
        <v>39</v>
      </c>
      <c r="D42" s="25">
        <v>2</v>
      </c>
      <c r="E42" s="28">
        <f t="shared" si="20"/>
        <v>0</v>
      </c>
      <c r="F42" s="37"/>
      <c r="G42" s="11">
        <f t="shared" si="21"/>
        <v>0</v>
      </c>
      <c r="H42" s="1">
        <f t="shared" si="22"/>
        <v>0</v>
      </c>
      <c r="I42" s="1"/>
      <c r="J42" s="1">
        <f t="shared" si="23"/>
        <v>0</v>
      </c>
      <c r="K42" s="12">
        <f t="shared" si="24"/>
        <v>0</v>
      </c>
      <c r="L42" s="11">
        <f t="shared" si="25"/>
        <v>0</v>
      </c>
      <c r="M42" s="1">
        <f t="shared" si="26"/>
        <v>0</v>
      </c>
      <c r="N42" s="1"/>
      <c r="O42" s="1">
        <f t="shared" si="5"/>
        <v>0</v>
      </c>
      <c r="P42" s="12">
        <f t="shared" si="6"/>
        <v>0</v>
      </c>
      <c r="Q42" s="11">
        <f t="shared" si="27"/>
        <v>0</v>
      </c>
      <c r="R42" s="1">
        <f t="shared" si="28"/>
        <v>0</v>
      </c>
      <c r="S42" s="1"/>
      <c r="T42" s="1">
        <f t="shared" si="9"/>
        <v>0</v>
      </c>
      <c r="U42" s="12">
        <f t="shared" si="10"/>
        <v>0</v>
      </c>
      <c r="V42" s="11">
        <f t="shared" si="29"/>
        <v>0</v>
      </c>
      <c r="W42" s="1">
        <f t="shared" si="30"/>
        <v>0</v>
      </c>
      <c r="X42" s="1"/>
      <c r="Y42" s="1">
        <f t="shared" si="13"/>
        <v>0</v>
      </c>
      <c r="Z42" s="12">
        <f t="shared" si="14"/>
        <v>0</v>
      </c>
      <c r="AA42" s="21">
        <f t="shared" si="17"/>
        <v>0</v>
      </c>
      <c r="AB42" s="40"/>
      <c r="AC42" s="40"/>
    </row>
    <row r="43" spans="1:29" x14ac:dyDescent="0.3">
      <c r="A43" s="23">
        <v>38</v>
      </c>
      <c r="B43" s="23" t="s">
        <v>40</v>
      </c>
      <c r="C43" s="24" t="s">
        <v>41</v>
      </c>
      <c r="D43" s="25">
        <v>2</v>
      </c>
      <c r="E43" s="28">
        <f t="shared" si="20"/>
        <v>0</v>
      </c>
      <c r="F43" s="37"/>
      <c r="G43" s="11">
        <f t="shared" si="21"/>
        <v>0</v>
      </c>
      <c r="H43" s="1">
        <f t="shared" si="22"/>
        <v>0</v>
      </c>
      <c r="I43" s="1"/>
      <c r="J43" s="1">
        <f t="shared" si="23"/>
        <v>0</v>
      </c>
      <c r="K43" s="12">
        <f t="shared" si="24"/>
        <v>0</v>
      </c>
      <c r="L43" s="11">
        <f t="shared" si="25"/>
        <v>0</v>
      </c>
      <c r="M43" s="1">
        <f t="shared" si="26"/>
        <v>0</v>
      </c>
      <c r="N43" s="1"/>
      <c r="O43" s="1">
        <f t="shared" si="5"/>
        <v>0</v>
      </c>
      <c r="P43" s="12">
        <f t="shared" si="6"/>
        <v>0</v>
      </c>
      <c r="Q43" s="11">
        <f t="shared" si="27"/>
        <v>0</v>
      </c>
      <c r="R43" s="1">
        <f t="shared" si="28"/>
        <v>0</v>
      </c>
      <c r="S43" s="1"/>
      <c r="T43" s="1">
        <f t="shared" si="9"/>
        <v>0</v>
      </c>
      <c r="U43" s="12">
        <f t="shared" si="10"/>
        <v>0</v>
      </c>
      <c r="V43" s="11">
        <f t="shared" si="29"/>
        <v>0</v>
      </c>
      <c r="W43" s="1">
        <f t="shared" si="30"/>
        <v>0</v>
      </c>
      <c r="X43" s="1"/>
      <c r="Y43" s="1">
        <f t="shared" si="13"/>
        <v>0</v>
      </c>
      <c r="Z43" s="12">
        <f t="shared" si="14"/>
        <v>0</v>
      </c>
      <c r="AA43" s="21">
        <f t="shared" si="17"/>
        <v>0</v>
      </c>
      <c r="AB43" s="40"/>
      <c r="AC43" s="40"/>
    </row>
    <row r="44" spans="1:29" ht="27" x14ac:dyDescent="0.3">
      <c r="A44" s="23">
        <v>39</v>
      </c>
      <c r="B44" s="23" t="s">
        <v>76</v>
      </c>
      <c r="C44" s="24" t="s">
        <v>42</v>
      </c>
      <c r="D44" s="25">
        <v>1</v>
      </c>
      <c r="E44" s="28">
        <f t="shared" si="20"/>
        <v>0</v>
      </c>
      <c r="F44" s="37"/>
      <c r="G44" s="11">
        <f t="shared" si="21"/>
        <v>0</v>
      </c>
      <c r="H44" s="1">
        <f t="shared" si="22"/>
        <v>0</v>
      </c>
      <c r="I44" s="1"/>
      <c r="J44" s="1">
        <f t="shared" si="23"/>
        <v>0</v>
      </c>
      <c r="K44" s="12">
        <f t="shared" si="24"/>
        <v>0</v>
      </c>
      <c r="L44" s="11">
        <f t="shared" si="25"/>
        <v>0</v>
      </c>
      <c r="M44" s="1">
        <f t="shared" si="26"/>
        <v>0</v>
      </c>
      <c r="N44" s="1"/>
      <c r="O44" s="1">
        <f t="shared" si="5"/>
        <v>0</v>
      </c>
      <c r="P44" s="12">
        <f t="shared" si="6"/>
        <v>0</v>
      </c>
      <c r="Q44" s="11">
        <f t="shared" si="27"/>
        <v>0</v>
      </c>
      <c r="R44" s="1">
        <f t="shared" si="28"/>
        <v>0</v>
      </c>
      <c r="S44" s="1"/>
      <c r="T44" s="1">
        <f t="shared" si="9"/>
        <v>0</v>
      </c>
      <c r="U44" s="12">
        <f t="shared" si="10"/>
        <v>0</v>
      </c>
      <c r="V44" s="13">
        <f t="shared" si="29"/>
        <v>0</v>
      </c>
      <c r="W44" s="14">
        <f t="shared" si="30"/>
        <v>0</v>
      </c>
      <c r="X44" s="14"/>
      <c r="Y44" s="14">
        <f t="shared" si="13"/>
        <v>0</v>
      </c>
      <c r="Z44" s="15">
        <f t="shared" si="14"/>
        <v>0</v>
      </c>
      <c r="AA44" s="21">
        <f t="shared" si="17"/>
        <v>0</v>
      </c>
      <c r="AB44" s="40"/>
      <c r="AC44" s="40"/>
    </row>
    <row r="45" spans="1:29" x14ac:dyDescent="0.3">
      <c r="A45" s="23">
        <v>40</v>
      </c>
      <c r="B45" s="23" t="s">
        <v>76</v>
      </c>
      <c r="C45" s="24" t="s">
        <v>43</v>
      </c>
      <c r="D45" s="25">
        <v>2</v>
      </c>
      <c r="E45" s="28">
        <f t="shared" si="20"/>
        <v>0</v>
      </c>
      <c r="F45" s="37"/>
      <c r="G45" s="11">
        <f t="shared" si="21"/>
        <v>0</v>
      </c>
      <c r="H45" s="1">
        <f t="shared" si="22"/>
        <v>0</v>
      </c>
      <c r="I45" s="1"/>
      <c r="J45" s="1">
        <f t="shared" si="23"/>
        <v>0</v>
      </c>
      <c r="K45" s="12">
        <f t="shared" si="24"/>
        <v>0</v>
      </c>
      <c r="L45" s="11">
        <f t="shared" si="25"/>
        <v>0</v>
      </c>
      <c r="M45" s="1">
        <f t="shared" si="26"/>
        <v>0</v>
      </c>
      <c r="N45" s="1"/>
      <c r="O45" s="1">
        <f t="shared" si="5"/>
        <v>0</v>
      </c>
      <c r="P45" s="12">
        <f t="shared" si="6"/>
        <v>0</v>
      </c>
      <c r="Q45" s="11">
        <f t="shared" si="27"/>
        <v>0</v>
      </c>
      <c r="R45" s="1">
        <f t="shared" si="28"/>
        <v>0</v>
      </c>
      <c r="S45" s="1"/>
      <c r="T45" s="1">
        <f t="shared" si="9"/>
        <v>0</v>
      </c>
      <c r="U45" s="12">
        <f t="shared" si="10"/>
        <v>0</v>
      </c>
      <c r="V45" s="11">
        <f t="shared" si="29"/>
        <v>0</v>
      </c>
      <c r="W45" s="1">
        <f t="shared" si="30"/>
        <v>0</v>
      </c>
      <c r="X45" s="1"/>
      <c r="Y45" s="1">
        <f t="shared" si="13"/>
        <v>0</v>
      </c>
      <c r="Z45" s="12">
        <f t="shared" si="14"/>
        <v>0</v>
      </c>
      <c r="AA45" s="21">
        <f t="shared" si="17"/>
        <v>0</v>
      </c>
      <c r="AB45" s="40"/>
      <c r="AC45" s="40"/>
    </row>
    <row r="46" spans="1:29" x14ac:dyDescent="0.3">
      <c r="A46" s="23">
        <v>41</v>
      </c>
      <c r="B46" s="23" t="s">
        <v>76</v>
      </c>
      <c r="C46" s="24" t="s">
        <v>44</v>
      </c>
      <c r="D46" s="25">
        <v>1</v>
      </c>
      <c r="E46" s="28">
        <f t="shared" si="20"/>
        <v>0</v>
      </c>
      <c r="F46" s="37"/>
      <c r="G46" s="11">
        <f t="shared" si="21"/>
        <v>0</v>
      </c>
      <c r="H46" s="1">
        <f t="shared" si="22"/>
        <v>0</v>
      </c>
      <c r="I46" s="1"/>
      <c r="J46" s="1">
        <f>+I46*0.2</f>
        <v>0</v>
      </c>
      <c r="K46" s="12">
        <f t="shared" si="24"/>
        <v>0</v>
      </c>
      <c r="L46" s="11">
        <f t="shared" si="25"/>
        <v>0</v>
      </c>
      <c r="M46" s="1">
        <f t="shared" si="26"/>
        <v>0</v>
      </c>
      <c r="N46" s="1"/>
      <c r="O46" s="1">
        <f t="shared" si="5"/>
        <v>0</v>
      </c>
      <c r="P46" s="12">
        <f t="shared" si="6"/>
        <v>0</v>
      </c>
      <c r="Q46" s="11">
        <f t="shared" si="27"/>
        <v>0</v>
      </c>
      <c r="R46" s="1">
        <f t="shared" si="28"/>
        <v>0</v>
      </c>
      <c r="S46" s="1"/>
      <c r="T46" s="1">
        <f t="shared" si="9"/>
        <v>0</v>
      </c>
      <c r="U46" s="12">
        <f t="shared" si="10"/>
        <v>0</v>
      </c>
      <c r="V46" s="11">
        <f t="shared" si="29"/>
        <v>0</v>
      </c>
      <c r="W46" s="1">
        <f t="shared" si="30"/>
        <v>0</v>
      </c>
      <c r="X46" s="1"/>
      <c r="Y46" s="1">
        <f t="shared" si="13"/>
        <v>0</v>
      </c>
      <c r="Z46" s="12">
        <f t="shared" si="14"/>
        <v>0</v>
      </c>
      <c r="AA46" s="21">
        <f t="shared" si="17"/>
        <v>0</v>
      </c>
      <c r="AB46" s="40"/>
      <c r="AC46" s="40"/>
    </row>
    <row r="47" spans="1:29" ht="40.5" x14ac:dyDescent="0.3">
      <c r="A47" s="30">
        <v>42</v>
      </c>
      <c r="B47" s="30" t="s">
        <v>76</v>
      </c>
      <c r="C47" s="31" t="s">
        <v>79</v>
      </c>
      <c r="D47" s="32">
        <v>10</v>
      </c>
      <c r="E47" s="33">
        <f t="shared" si="20"/>
        <v>0</v>
      </c>
      <c r="F47" s="36"/>
      <c r="G47" s="11">
        <f t="shared" si="21"/>
        <v>0</v>
      </c>
      <c r="H47" s="1">
        <f t="shared" si="22"/>
        <v>0</v>
      </c>
      <c r="I47" s="1"/>
      <c r="J47" s="1">
        <f t="shared" ref="J47:J49" si="31">+I47*0.2</f>
        <v>0</v>
      </c>
      <c r="K47" s="12">
        <f t="shared" si="24"/>
        <v>0</v>
      </c>
      <c r="L47" s="11">
        <f t="shared" si="25"/>
        <v>0</v>
      </c>
      <c r="M47" s="1">
        <f t="shared" si="26"/>
        <v>0</v>
      </c>
      <c r="N47" s="1"/>
      <c r="O47" s="1">
        <f t="shared" si="5"/>
        <v>0</v>
      </c>
      <c r="P47" s="12">
        <f t="shared" si="6"/>
        <v>0</v>
      </c>
      <c r="Q47" s="13">
        <f t="shared" si="27"/>
        <v>7000</v>
      </c>
      <c r="R47" s="14">
        <f t="shared" si="28"/>
        <v>8400</v>
      </c>
      <c r="S47" s="14">
        <v>70000</v>
      </c>
      <c r="T47" s="14">
        <f t="shared" si="9"/>
        <v>14000</v>
      </c>
      <c r="U47" s="15">
        <f t="shared" si="10"/>
        <v>84000</v>
      </c>
      <c r="V47" s="11">
        <f t="shared" si="29"/>
        <v>0</v>
      </c>
      <c r="W47" s="1">
        <f t="shared" si="30"/>
        <v>0</v>
      </c>
      <c r="X47" s="1"/>
      <c r="Y47" s="1">
        <f t="shared" si="13"/>
        <v>0</v>
      </c>
      <c r="Z47" s="12">
        <f t="shared" si="14"/>
        <v>0</v>
      </c>
      <c r="AA47" s="21">
        <f t="shared" si="17"/>
        <v>70000</v>
      </c>
      <c r="AB47" s="40"/>
      <c r="AC47" s="40"/>
    </row>
    <row r="48" spans="1:29" x14ac:dyDescent="0.3">
      <c r="A48" s="23">
        <v>43</v>
      </c>
      <c r="B48" s="23" t="s">
        <v>76</v>
      </c>
      <c r="C48" s="24" t="s">
        <v>45</v>
      </c>
      <c r="D48" s="25">
        <v>5</v>
      </c>
      <c r="E48" s="28">
        <f t="shared" si="20"/>
        <v>0</v>
      </c>
      <c r="F48" s="37"/>
      <c r="G48" s="11">
        <f t="shared" si="21"/>
        <v>0</v>
      </c>
      <c r="H48" s="1">
        <f t="shared" si="22"/>
        <v>0</v>
      </c>
      <c r="I48" s="1"/>
      <c r="J48" s="1">
        <f t="shared" si="31"/>
        <v>0</v>
      </c>
      <c r="K48" s="12">
        <f t="shared" si="24"/>
        <v>0</v>
      </c>
      <c r="L48" s="11">
        <f t="shared" si="25"/>
        <v>0</v>
      </c>
      <c r="M48" s="1">
        <f t="shared" si="26"/>
        <v>0</v>
      </c>
      <c r="N48" s="1"/>
      <c r="O48" s="1">
        <f t="shared" si="5"/>
        <v>0</v>
      </c>
      <c r="P48" s="12">
        <f t="shared" si="6"/>
        <v>0</v>
      </c>
      <c r="Q48" s="13">
        <f t="shared" si="27"/>
        <v>0</v>
      </c>
      <c r="R48" s="14">
        <f t="shared" si="28"/>
        <v>0</v>
      </c>
      <c r="S48" s="14"/>
      <c r="T48" s="14">
        <f t="shared" si="9"/>
        <v>0</v>
      </c>
      <c r="U48" s="15">
        <f t="shared" si="10"/>
        <v>0</v>
      </c>
      <c r="V48" s="11">
        <f t="shared" si="29"/>
        <v>0</v>
      </c>
      <c r="W48" s="1">
        <f t="shared" si="30"/>
        <v>0</v>
      </c>
      <c r="X48" s="1"/>
      <c r="Y48" s="1">
        <f t="shared" si="13"/>
        <v>0</v>
      </c>
      <c r="Z48" s="12">
        <f t="shared" si="14"/>
        <v>0</v>
      </c>
      <c r="AA48" s="21">
        <f t="shared" si="17"/>
        <v>0</v>
      </c>
      <c r="AB48" s="40"/>
      <c r="AC48" s="40"/>
    </row>
    <row r="49" spans="1:29" x14ac:dyDescent="0.3">
      <c r="A49" s="30">
        <v>44</v>
      </c>
      <c r="B49" s="30" t="s">
        <v>76</v>
      </c>
      <c r="C49" s="31" t="s">
        <v>46</v>
      </c>
      <c r="D49" s="32">
        <v>1</v>
      </c>
      <c r="E49" s="33">
        <f t="shared" si="20"/>
        <v>0</v>
      </c>
      <c r="F49" s="36"/>
      <c r="G49" s="11">
        <f t="shared" si="21"/>
        <v>0</v>
      </c>
      <c r="H49" s="1">
        <f t="shared" si="22"/>
        <v>0</v>
      </c>
      <c r="I49" s="1"/>
      <c r="J49" s="1">
        <f t="shared" si="31"/>
        <v>0</v>
      </c>
      <c r="K49" s="12">
        <f t="shared" si="24"/>
        <v>0</v>
      </c>
      <c r="L49" s="11">
        <f t="shared" si="25"/>
        <v>0</v>
      </c>
      <c r="M49" s="1">
        <f t="shared" si="26"/>
        <v>0</v>
      </c>
      <c r="N49" s="1"/>
      <c r="O49" s="1">
        <f t="shared" si="5"/>
        <v>0</v>
      </c>
      <c r="P49" s="12">
        <f t="shared" si="6"/>
        <v>0</v>
      </c>
      <c r="Q49" s="13">
        <f t="shared" si="27"/>
        <v>401666.67</v>
      </c>
      <c r="R49" s="14">
        <f t="shared" si="28"/>
        <v>482000.00399999996</v>
      </c>
      <c r="S49" s="14">
        <v>401666.67</v>
      </c>
      <c r="T49" s="14">
        <f t="shared" si="9"/>
        <v>80333.334000000003</v>
      </c>
      <c r="U49" s="15">
        <f t="shared" si="10"/>
        <v>482000.00399999996</v>
      </c>
      <c r="V49" s="11">
        <f t="shared" si="29"/>
        <v>0</v>
      </c>
      <c r="W49" s="1">
        <f t="shared" si="30"/>
        <v>0</v>
      </c>
      <c r="X49" s="1"/>
      <c r="Y49" s="1">
        <f t="shared" si="13"/>
        <v>0</v>
      </c>
      <c r="Z49" s="12">
        <f t="shared" si="14"/>
        <v>0</v>
      </c>
      <c r="AA49" s="21">
        <f t="shared" si="17"/>
        <v>401666.67</v>
      </c>
      <c r="AB49" s="40"/>
      <c r="AC49" s="40"/>
    </row>
    <row r="50" spans="1:29" x14ac:dyDescent="0.3">
      <c r="A50" s="23">
        <v>45</v>
      </c>
      <c r="B50" s="23" t="s">
        <v>76</v>
      </c>
      <c r="C50" s="24" t="s">
        <v>47</v>
      </c>
      <c r="D50" s="25">
        <v>3</v>
      </c>
      <c r="E50" s="28">
        <f t="shared" si="20"/>
        <v>0</v>
      </c>
      <c r="F50" s="37"/>
      <c r="G50" s="11">
        <f t="shared" si="21"/>
        <v>0</v>
      </c>
      <c r="H50" s="1">
        <f t="shared" si="22"/>
        <v>0</v>
      </c>
      <c r="I50" s="1"/>
      <c r="J50" s="1"/>
      <c r="K50" s="12">
        <f t="shared" si="24"/>
        <v>0</v>
      </c>
      <c r="L50" s="11">
        <f t="shared" si="25"/>
        <v>0</v>
      </c>
      <c r="M50" s="1">
        <f t="shared" si="26"/>
        <v>0</v>
      </c>
      <c r="N50" s="1"/>
      <c r="O50" s="1">
        <f t="shared" si="5"/>
        <v>0</v>
      </c>
      <c r="P50" s="12">
        <f t="shared" si="6"/>
        <v>0</v>
      </c>
      <c r="Q50" s="11">
        <f t="shared" si="27"/>
        <v>0</v>
      </c>
      <c r="R50" s="1">
        <f t="shared" si="28"/>
        <v>0</v>
      </c>
      <c r="S50" s="1"/>
      <c r="T50" s="1">
        <f t="shared" si="9"/>
        <v>0</v>
      </c>
      <c r="U50" s="12">
        <f t="shared" si="10"/>
        <v>0</v>
      </c>
      <c r="V50" s="11">
        <f t="shared" si="29"/>
        <v>0</v>
      </c>
      <c r="W50" s="1">
        <f t="shared" si="30"/>
        <v>0</v>
      </c>
      <c r="X50" s="1"/>
      <c r="Y50" s="1">
        <f t="shared" si="13"/>
        <v>0</v>
      </c>
      <c r="Z50" s="12">
        <f t="shared" si="14"/>
        <v>0</v>
      </c>
      <c r="AA50" s="21">
        <f t="shared" si="17"/>
        <v>0</v>
      </c>
      <c r="AB50" s="40"/>
      <c r="AC50" s="40"/>
    </row>
    <row r="51" spans="1:29" ht="28.5" customHeight="1" x14ac:dyDescent="0.3">
      <c r="A51" s="30">
        <v>46</v>
      </c>
      <c r="B51" s="30" t="s">
        <v>76</v>
      </c>
      <c r="C51" s="31" t="s">
        <v>48</v>
      </c>
      <c r="D51" s="32">
        <v>1</v>
      </c>
      <c r="E51" s="33">
        <f t="shared" si="20"/>
        <v>0</v>
      </c>
      <c r="F51" s="36"/>
      <c r="G51" s="11">
        <f t="shared" si="21"/>
        <v>645000</v>
      </c>
      <c r="H51" s="14">
        <f t="shared" si="22"/>
        <v>774000</v>
      </c>
      <c r="I51" s="14">
        <v>645000</v>
      </c>
      <c r="J51" s="14">
        <f t="shared" ref="J51:J67" si="32">+I51*0.2</f>
        <v>129000</v>
      </c>
      <c r="K51" s="15">
        <f t="shared" si="24"/>
        <v>774000</v>
      </c>
      <c r="L51" s="11">
        <f t="shared" si="25"/>
        <v>0</v>
      </c>
      <c r="M51" s="1">
        <f t="shared" si="26"/>
        <v>0</v>
      </c>
      <c r="N51" s="1"/>
      <c r="O51" s="1">
        <f t="shared" si="5"/>
        <v>0</v>
      </c>
      <c r="P51" s="12">
        <f t="shared" si="6"/>
        <v>0</v>
      </c>
      <c r="Q51" s="11">
        <f t="shared" si="27"/>
        <v>0</v>
      </c>
      <c r="R51" s="1">
        <f t="shared" si="28"/>
        <v>0</v>
      </c>
      <c r="S51" s="1"/>
      <c r="T51" s="1">
        <f t="shared" si="9"/>
        <v>0</v>
      </c>
      <c r="U51" s="12">
        <f t="shared" si="10"/>
        <v>0</v>
      </c>
      <c r="V51" s="11">
        <f t="shared" si="29"/>
        <v>0</v>
      </c>
      <c r="W51" s="1">
        <f t="shared" si="30"/>
        <v>0</v>
      </c>
      <c r="X51" s="1"/>
      <c r="Y51" s="1">
        <f t="shared" si="13"/>
        <v>0</v>
      </c>
      <c r="Z51" s="12">
        <f t="shared" si="14"/>
        <v>0</v>
      </c>
      <c r="AA51" s="21">
        <f t="shared" si="17"/>
        <v>645000</v>
      </c>
      <c r="AB51" s="40"/>
      <c r="AC51" s="40"/>
    </row>
    <row r="52" spans="1:29" ht="27" x14ac:dyDescent="0.3">
      <c r="A52" s="30">
        <v>47</v>
      </c>
      <c r="B52" s="30" t="s">
        <v>80</v>
      </c>
      <c r="C52" s="31" t="s">
        <v>49</v>
      </c>
      <c r="D52" s="32">
        <v>1</v>
      </c>
      <c r="E52" s="33">
        <f t="shared" si="20"/>
        <v>0</v>
      </c>
      <c r="F52" s="36"/>
      <c r="G52" s="11">
        <f t="shared" si="21"/>
        <v>4150000</v>
      </c>
      <c r="H52" s="14">
        <f t="shared" si="22"/>
        <v>4980000</v>
      </c>
      <c r="I52" s="14">
        <v>4150000</v>
      </c>
      <c r="J52" s="14">
        <f t="shared" si="32"/>
        <v>830000</v>
      </c>
      <c r="K52" s="15">
        <f t="shared" si="24"/>
        <v>4980000</v>
      </c>
      <c r="L52" s="11">
        <f t="shared" si="25"/>
        <v>0</v>
      </c>
      <c r="M52" s="1">
        <f t="shared" si="26"/>
        <v>0</v>
      </c>
      <c r="N52" s="1"/>
      <c r="O52" s="1">
        <f t="shared" si="5"/>
        <v>0</v>
      </c>
      <c r="P52" s="12">
        <f t="shared" si="6"/>
        <v>0</v>
      </c>
      <c r="Q52" s="11">
        <f t="shared" si="27"/>
        <v>0</v>
      </c>
      <c r="R52" s="1">
        <f t="shared" si="28"/>
        <v>0</v>
      </c>
      <c r="S52" s="1"/>
      <c r="T52" s="1">
        <f t="shared" si="9"/>
        <v>0</v>
      </c>
      <c r="U52" s="12">
        <f t="shared" si="10"/>
        <v>0</v>
      </c>
      <c r="V52" s="11">
        <f t="shared" si="29"/>
        <v>0</v>
      </c>
      <c r="W52" s="1">
        <f t="shared" si="30"/>
        <v>0</v>
      </c>
      <c r="X52" s="1"/>
      <c r="Y52" s="1">
        <f t="shared" si="13"/>
        <v>0</v>
      </c>
      <c r="Z52" s="12">
        <f t="shared" si="14"/>
        <v>0</v>
      </c>
      <c r="AA52" s="21">
        <f t="shared" si="17"/>
        <v>4150000</v>
      </c>
      <c r="AB52" s="40"/>
      <c r="AC52" s="40"/>
    </row>
    <row r="53" spans="1:29" x14ac:dyDescent="0.3">
      <c r="A53" s="30">
        <v>48</v>
      </c>
      <c r="B53" s="39" t="s">
        <v>76</v>
      </c>
      <c r="C53" s="31" t="s">
        <v>50</v>
      </c>
      <c r="D53" s="32">
        <v>1</v>
      </c>
      <c r="E53" s="33">
        <f t="shared" si="20"/>
        <v>0</v>
      </c>
      <c r="F53" s="36"/>
      <c r="G53" s="11">
        <f t="shared" si="21"/>
        <v>0</v>
      </c>
      <c r="H53" s="1">
        <f t="shared" si="22"/>
        <v>0</v>
      </c>
      <c r="I53" s="1"/>
      <c r="J53" s="1">
        <f t="shared" si="32"/>
        <v>0</v>
      </c>
      <c r="K53" s="12">
        <f t="shared" si="24"/>
        <v>0</v>
      </c>
      <c r="L53" s="11">
        <f t="shared" si="25"/>
        <v>0</v>
      </c>
      <c r="M53" s="1">
        <f t="shared" si="26"/>
        <v>0</v>
      </c>
      <c r="N53" s="1"/>
      <c r="O53" s="1">
        <f t="shared" si="5"/>
        <v>0</v>
      </c>
      <c r="P53" s="12">
        <f t="shared" si="6"/>
        <v>0</v>
      </c>
      <c r="Q53" s="11">
        <f t="shared" si="27"/>
        <v>0</v>
      </c>
      <c r="R53" s="1">
        <f t="shared" si="28"/>
        <v>0</v>
      </c>
      <c r="S53" s="1"/>
      <c r="T53" s="1">
        <f t="shared" si="9"/>
        <v>0</v>
      </c>
      <c r="U53" s="12">
        <f t="shared" si="10"/>
        <v>0</v>
      </c>
      <c r="V53" s="13">
        <f t="shared" si="29"/>
        <v>1200000</v>
      </c>
      <c r="W53" s="14">
        <f t="shared" si="30"/>
        <v>1440000</v>
      </c>
      <c r="X53" s="14">
        <v>1200000</v>
      </c>
      <c r="Y53" s="14">
        <f t="shared" si="13"/>
        <v>240000</v>
      </c>
      <c r="Z53" s="15">
        <f t="shared" si="14"/>
        <v>1440000</v>
      </c>
      <c r="AA53" s="21">
        <f t="shared" si="17"/>
        <v>1200000</v>
      </c>
      <c r="AB53" s="40"/>
      <c r="AC53" s="40"/>
    </row>
    <row r="54" spans="1:29" ht="17.25" x14ac:dyDescent="0.3">
      <c r="A54" s="23">
        <v>49</v>
      </c>
      <c r="B54" s="38" t="s">
        <v>76</v>
      </c>
      <c r="C54" s="24" t="s">
        <v>81</v>
      </c>
      <c r="D54" s="25">
        <v>2</v>
      </c>
      <c r="E54" s="28">
        <f t="shared" si="20"/>
        <v>0</v>
      </c>
      <c r="F54" s="42"/>
      <c r="G54" s="11">
        <f t="shared" si="21"/>
        <v>0</v>
      </c>
      <c r="H54" s="1">
        <f t="shared" si="22"/>
        <v>0</v>
      </c>
      <c r="I54" s="1"/>
      <c r="J54" s="1">
        <f t="shared" si="32"/>
        <v>0</v>
      </c>
      <c r="K54" s="12">
        <f t="shared" si="24"/>
        <v>0</v>
      </c>
      <c r="L54" s="11">
        <f t="shared" si="25"/>
        <v>0</v>
      </c>
      <c r="M54" s="1">
        <f t="shared" si="26"/>
        <v>0</v>
      </c>
      <c r="N54" s="1"/>
      <c r="O54" s="1">
        <f t="shared" si="5"/>
        <v>0</v>
      </c>
      <c r="P54" s="12">
        <f t="shared" si="6"/>
        <v>0</v>
      </c>
      <c r="Q54" s="11">
        <f t="shared" si="27"/>
        <v>0</v>
      </c>
      <c r="R54" s="1">
        <f t="shared" si="28"/>
        <v>0</v>
      </c>
      <c r="S54" s="1"/>
      <c r="T54" s="1"/>
      <c r="U54" s="12">
        <f t="shared" si="10"/>
        <v>0</v>
      </c>
      <c r="V54" s="13">
        <f t="shared" si="29"/>
        <v>0</v>
      </c>
      <c r="W54" s="14">
        <f t="shared" si="30"/>
        <v>0</v>
      </c>
      <c r="X54" s="14"/>
      <c r="Y54" s="14">
        <f t="shared" si="13"/>
        <v>0</v>
      </c>
      <c r="Z54" s="15">
        <f t="shared" si="14"/>
        <v>0</v>
      </c>
      <c r="AA54" s="21">
        <f t="shared" si="17"/>
        <v>0</v>
      </c>
      <c r="AB54" s="21"/>
      <c r="AC54" s="40"/>
    </row>
    <row r="55" spans="1:29" x14ac:dyDescent="0.3">
      <c r="A55" s="30">
        <v>50</v>
      </c>
      <c r="B55" s="39" t="s">
        <v>76</v>
      </c>
      <c r="C55" s="31" t="s">
        <v>51</v>
      </c>
      <c r="D55" s="32">
        <v>1</v>
      </c>
      <c r="E55" s="33">
        <f t="shared" si="20"/>
        <v>0</v>
      </c>
      <c r="F55" s="36"/>
      <c r="G55" s="11">
        <f t="shared" si="21"/>
        <v>0</v>
      </c>
      <c r="H55" s="1">
        <f t="shared" si="22"/>
        <v>0</v>
      </c>
      <c r="I55" s="1"/>
      <c r="J55" s="1">
        <f t="shared" si="32"/>
        <v>0</v>
      </c>
      <c r="K55" s="12">
        <f t="shared" si="24"/>
        <v>0</v>
      </c>
      <c r="L55" s="11">
        <f t="shared" si="25"/>
        <v>0</v>
      </c>
      <c r="M55" s="1">
        <f t="shared" si="26"/>
        <v>0</v>
      </c>
      <c r="N55" s="1"/>
      <c r="O55" s="1">
        <f t="shared" si="5"/>
        <v>0</v>
      </c>
      <c r="P55" s="12">
        <f t="shared" si="6"/>
        <v>0</v>
      </c>
      <c r="Q55" s="11">
        <f t="shared" si="27"/>
        <v>0</v>
      </c>
      <c r="R55" s="1">
        <f t="shared" si="28"/>
        <v>0</v>
      </c>
      <c r="S55" s="1"/>
      <c r="T55" s="1"/>
      <c r="U55" s="12">
        <f t="shared" si="10"/>
        <v>0</v>
      </c>
      <c r="V55" s="13">
        <f t="shared" si="29"/>
        <v>1000000</v>
      </c>
      <c r="W55" s="14">
        <f t="shared" si="30"/>
        <v>1200000</v>
      </c>
      <c r="X55" s="14">
        <v>1000000</v>
      </c>
      <c r="Y55" s="14">
        <f t="shared" si="13"/>
        <v>200000</v>
      </c>
      <c r="Z55" s="15">
        <f t="shared" si="14"/>
        <v>1200000</v>
      </c>
      <c r="AA55" s="21">
        <f t="shared" si="17"/>
        <v>1000000</v>
      </c>
      <c r="AB55" s="40"/>
      <c r="AC55" s="40"/>
    </row>
    <row r="56" spans="1:29" x14ac:dyDescent="0.3">
      <c r="A56" s="23">
        <v>51</v>
      </c>
      <c r="B56" s="23" t="s">
        <v>76</v>
      </c>
      <c r="C56" s="24" t="s">
        <v>52</v>
      </c>
      <c r="D56" s="25">
        <v>50</v>
      </c>
      <c r="E56" s="28">
        <f t="shared" si="20"/>
        <v>0</v>
      </c>
      <c r="F56" s="37"/>
      <c r="G56" s="11">
        <f t="shared" si="21"/>
        <v>0</v>
      </c>
      <c r="H56" s="1">
        <f t="shared" si="22"/>
        <v>0</v>
      </c>
      <c r="I56" s="1"/>
      <c r="J56" s="1">
        <f t="shared" si="32"/>
        <v>0</v>
      </c>
      <c r="K56" s="12">
        <f t="shared" si="24"/>
        <v>0</v>
      </c>
      <c r="L56" s="11">
        <f t="shared" si="25"/>
        <v>0</v>
      </c>
      <c r="M56" s="1">
        <f t="shared" si="26"/>
        <v>0</v>
      </c>
      <c r="N56" s="1"/>
      <c r="O56" s="1">
        <f t="shared" si="5"/>
        <v>0</v>
      </c>
      <c r="P56" s="12">
        <f t="shared" si="6"/>
        <v>0</v>
      </c>
      <c r="Q56" s="11">
        <f t="shared" si="27"/>
        <v>0</v>
      </c>
      <c r="R56" s="1">
        <f t="shared" si="28"/>
        <v>0</v>
      </c>
      <c r="S56" s="1"/>
      <c r="T56" s="1">
        <f t="shared" si="9"/>
        <v>0</v>
      </c>
      <c r="U56" s="12">
        <f t="shared" si="10"/>
        <v>0</v>
      </c>
      <c r="V56" s="13">
        <f t="shared" si="29"/>
        <v>0</v>
      </c>
      <c r="W56" s="14">
        <f t="shared" si="30"/>
        <v>0</v>
      </c>
      <c r="X56" s="14"/>
      <c r="Y56" s="14">
        <f t="shared" si="13"/>
        <v>0</v>
      </c>
      <c r="Z56" s="15">
        <f t="shared" si="14"/>
        <v>0</v>
      </c>
      <c r="AA56" s="21">
        <f t="shared" si="17"/>
        <v>0</v>
      </c>
      <c r="AB56" s="40"/>
      <c r="AC56" s="40"/>
    </row>
    <row r="57" spans="1:29" x14ac:dyDescent="0.3">
      <c r="A57" s="23">
        <v>52</v>
      </c>
      <c r="B57" s="23" t="s">
        <v>76</v>
      </c>
      <c r="C57" s="24" t="s">
        <v>53</v>
      </c>
      <c r="D57" s="25">
        <v>1</v>
      </c>
      <c r="E57" s="28">
        <f t="shared" si="20"/>
        <v>0</v>
      </c>
      <c r="F57" s="37"/>
      <c r="G57" s="11">
        <f t="shared" si="21"/>
        <v>0</v>
      </c>
      <c r="H57" s="1">
        <f t="shared" si="22"/>
        <v>0</v>
      </c>
      <c r="I57" s="1"/>
      <c r="J57" s="1">
        <f t="shared" si="32"/>
        <v>0</v>
      </c>
      <c r="K57" s="12">
        <f t="shared" si="24"/>
        <v>0</v>
      </c>
      <c r="L57" s="11">
        <f t="shared" si="25"/>
        <v>0</v>
      </c>
      <c r="M57" s="1">
        <f t="shared" si="26"/>
        <v>0</v>
      </c>
      <c r="N57" s="1"/>
      <c r="O57" s="1">
        <f t="shared" si="5"/>
        <v>0</v>
      </c>
      <c r="P57" s="12">
        <f t="shared" si="6"/>
        <v>0</v>
      </c>
      <c r="Q57" s="11">
        <f t="shared" si="27"/>
        <v>0</v>
      </c>
      <c r="R57" s="1">
        <f t="shared" si="28"/>
        <v>0</v>
      </c>
      <c r="S57" s="1"/>
      <c r="T57" s="1">
        <f t="shared" si="9"/>
        <v>0</v>
      </c>
      <c r="U57" s="12">
        <f t="shared" si="10"/>
        <v>0</v>
      </c>
      <c r="V57" s="13">
        <f t="shared" si="29"/>
        <v>0</v>
      </c>
      <c r="W57" s="14">
        <f t="shared" si="30"/>
        <v>0</v>
      </c>
      <c r="X57" s="14"/>
      <c r="Y57" s="14">
        <f t="shared" si="13"/>
        <v>0</v>
      </c>
      <c r="Z57" s="15">
        <f t="shared" si="14"/>
        <v>0</v>
      </c>
      <c r="AA57" s="21">
        <f t="shared" si="17"/>
        <v>0</v>
      </c>
      <c r="AB57" s="40"/>
      <c r="AC57" s="40"/>
    </row>
    <row r="58" spans="1:29" x14ac:dyDescent="0.3">
      <c r="A58" s="30">
        <v>53</v>
      </c>
      <c r="B58" s="39" t="s">
        <v>76</v>
      </c>
      <c r="C58" s="31" t="s">
        <v>54</v>
      </c>
      <c r="D58" s="32">
        <v>1</v>
      </c>
      <c r="E58" s="33">
        <f t="shared" si="20"/>
        <v>0</v>
      </c>
      <c r="F58" s="34"/>
      <c r="G58" s="11">
        <f t="shared" si="21"/>
        <v>0</v>
      </c>
      <c r="H58" s="1">
        <f t="shared" si="22"/>
        <v>0</v>
      </c>
      <c r="I58" s="1"/>
      <c r="J58" s="1">
        <f t="shared" si="32"/>
        <v>0</v>
      </c>
      <c r="K58" s="12">
        <f t="shared" si="24"/>
        <v>0</v>
      </c>
      <c r="L58" s="11">
        <f t="shared" si="25"/>
        <v>0</v>
      </c>
      <c r="M58" s="1">
        <f t="shared" si="26"/>
        <v>0</v>
      </c>
      <c r="N58" s="1"/>
      <c r="O58" s="1">
        <f t="shared" si="5"/>
        <v>0</v>
      </c>
      <c r="P58" s="12">
        <f t="shared" si="6"/>
        <v>0</v>
      </c>
      <c r="Q58" s="11">
        <f t="shared" si="27"/>
        <v>0</v>
      </c>
      <c r="R58" s="1">
        <f t="shared" si="28"/>
        <v>0</v>
      </c>
      <c r="S58" s="1"/>
      <c r="T58" s="1">
        <f t="shared" si="9"/>
        <v>0</v>
      </c>
      <c r="U58" s="12">
        <f t="shared" si="10"/>
        <v>0</v>
      </c>
      <c r="V58" s="13">
        <f t="shared" si="29"/>
        <v>1000000</v>
      </c>
      <c r="W58" s="14">
        <f t="shared" si="30"/>
        <v>1200000</v>
      </c>
      <c r="X58" s="14">
        <v>1000000</v>
      </c>
      <c r="Y58" s="14">
        <f t="shared" si="13"/>
        <v>200000</v>
      </c>
      <c r="Z58" s="15">
        <f t="shared" si="14"/>
        <v>1200000</v>
      </c>
      <c r="AA58" s="21">
        <f t="shared" si="17"/>
        <v>1000000</v>
      </c>
      <c r="AB58" s="40"/>
      <c r="AC58" s="40"/>
    </row>
    <row r="59" spans="1:29" x14ac:dyDescent="0.3">
      <c r="A59" s="30">
        <v>54</v>
      </c>
      <c r="B59" s="30" t="s">
        <v>76</v>
      </c>
      <c r="C59" s="31" t="s">
        <v>55</v>
      </c>
      <c r="D59" s="32">
        <v>1</v>
      </c>
      <c r="E59" s="33">
        <f t="shared" si="20"/>
        <v>0</v>
      </c>
      <c r="F59" s="34"/>
      <c r="G59" s="11">
        <f t="shared" si="21"/>
        <v>0</v>
      </c>
      <c r="H59" s="1">
        <f t="shared" si="22"/>
        <v>0</v>
      </c>
      <c r="I59" s="1"/>
      <c r="J59" s="1">
        <f t="shared" si="32"/>
        <v>0</v>
      </c>
      <c r="K59" s="12">
        <f t="shared" si="24"/>
        <v>0</v>
      </c>
      <c r="L59" s="11">
        <f t="shared" si="25"/>
        <v>0</v>
      </c>
      <c r="M59" s="1">
        <f t="shared" si="26"/>
        <v>0</v>
      </c>
      <c r="N59" s="1"/>
      <c r="O59" s="1">
        <f t="shared" si="5"/>
        <v>0</v>
      </c>
      <c r="P59" s="12">
        <f t="shared" si="6"/>
        <v>0</v>
      </c>
      <c r="Q59" s="11">
        <f t="shared" si="27"/>
        <v>0</v>
      </c>
      <c r="R59" s="1">
        <f t="shared" si="28"/>
        <v>0</v>
      </c>
      <c r="S59" s="1"/>
      <c r="T59" s="1">
        <f t="shared" si="9"/>
        <v>0</v>
      </c>
      <c r="U59" s="12">
        <f t="shared" si="10"/>
        <v>0</v>
      </c>
      <c r="V59" s="13">
        <f t="shared" si="29"/>
        <v>200000</v>
      </c>
      <c r="W59" s="14">
        <f t="shared" si="30"/>
        <v>240000</v>
      </c>
      <c r="X59" s="14">
        <v>200000</v>
      </c>
      <c r="Y59" s="14">
        <f t="shared" si="13"/>
        <v>40000</v>
      </c>
      <c r="Z59" s="15">
        <f t="shared" si="14"/>
        <v>240000</v>
      </c>
      <c r="AA59" s="21">
        <f t="shared" si="17"/>
        <v>200000</v>
      </c>
      <c r="AB59" s="40"/>
      <c r="AC59" s="40"/>
    </row>
    <row r="60" spans="1:29" x14ac:dyDescent="0.3">
      <c r="A60" s="23">
        <v>55</v>
      </c>
      <c r="B60" s="23" t="s">
        <v>76</v>
      </c>
      <c r="C60" s="24" t="s">
        <v>56</v>
      </c>
      <c r="D60" s="25">
        <v>2</v>
      </c>
      <c r="E60" s="28">
        <f t="shared" si="20"/>
        <v>0</v>
      </c>
      <c r="F60" s="29"/>
      <c r="G60" s="11">
        <f t="shared" si="21"/>
        <v>0</v>
      </c>
      <c r="H60" s="1">
        <f t="shared" si="22"/>
        <v>0</v>
      </c>
      <c r="I60" s="1"/>
      <c r="J60" s="1">
        <f t="shared" si="32"/>
        <v>0</v>
      </c>
      <c r="K60" s="12">
        <f t="shared" si="24"/>
        <v>0</v>
      </c>
      <c r="L60" s="11">
        <f t="shared" si="25"/>
        <v>0</v>
      </c>
      <c r="M60" s="1">
        <f t="shared" si="26"/>
        <v>0</v>
      </c>
      <c r="N60" s="1"/>
      <c r="O60" s="1">
        <f t="shared" si="5"/>
        <v>0</v>
      </c>
      <c r="P60" s="12">
        <f t="shared" si="6"/>
        <v>0</v>
      </c>
      <c r="Q60" s="13">
        <f t="shared" si="27"/>
        <v>0</v>
      </c>
      <c r="R60" s="14">
        <f t="shared" si="28"/>
        <v>0</v>
      </c>
      <c r="S60" s="14"/>
      <c r="T60" s="14">
        <f t="shared" si="9"/>
        <v>0</v>
      </c>
      <c r="U60" s="15">
        <f t="shared" si="10"/>
        <v>0</v>
      </c>
      <c r="V60" s="11">
        <f t="shared" si="29"/>
        <v>0</v>
      </c>
      <c r="W60" s="1">
        <f t="shared" si="30"/>
        <v>0</v>
      </c>
      <c r="X60" s="1"/>
      <c r="Y60" s="1">
        <f t="shared" si="13"/>
        <v>0</v>
      </c>
      <c r="Z60" s="12">
        <f t="shared" si="14"/>
        <v>0</v>
      </c>
      <c r="AA60" s="21">
        <f t="shared" si="17"/>
        <v>0</v>
      </c>
      <c r="AB60" s="40"/>
      <c r="AC60" s="40"/>
    </row>
    <row r="61" spans="1:29" x14ac:dyDescent="0.3">
      <c r="A61" s="30">
        <v>56</v>
      </c>
      <c r="B61" s="30" t="s">
        <v>57</v>
      </c>
      <c r="C61" s="31" t="s">
        <v>58</v>
      </c>
      <c r="D61" s="32">
        <v>2</v>
      </c>
      <c r="E61" s="33">
        <f t="shared" si="20"/>
        <v>0</v>
      </c>
      <c r="F61" s="34"/>
      <c r="G61" s="11">
        <f t="shared" si="21"/>
        <v>1892000</v>
      </c>
      <c r="H61" s="1">
        <f t="shared" si="22"/>
        <v>2270400</v>
      </c>
      <c r="I61" s="1">
        <v>3784000</v>
      </c>
      <c r="J61" s="1">
        <f t="shared" si="32"/>
        <v>756800</v>
      </c>
      <c r="K61" s="12">
        <f t="shared" si="24"/>
        <v>4540800</v>
      </c>
      <c r="L61" s="11">
        <f t="shared" si="25"/>
        <v>0</v>
      </c>
      <c r="M61" s="1">
        <f t="shared" si="26"/>
        <v>0</v>
      </c>
      <c r="N61" s="1"/>
      <c r="O61" s="1">
        <f t="shared" si="5"/>
        <v>0</v>
      </c>
      <c r="P61" s="12">
        <f t="shared" si="6"/>
        <v>0</v>
      </c>
      <c r="Q61" s="13">
        <f t="shared" si="27"/>
        <v>1566666.665</v>
      </c>
      <c r="R61" s="14">
        <f t="shared" si="28"/>
        <v>1879999.9980000001</v>
      </c>
      <c r="S61" s="14">
        <v>3133333.33</v>
      </c>
      <c r="T61" s="14">
        <f t="shared" si="9"/>
        <v>626666.66600000008</v>
      </c>
      <c r="U61" s="15">
        <f t="shared" si="10"/>
        <v>3759999.9960000003</v>
      </c>
      <c r="V61" s="11">
        <f t="shared" si="29"/>
        <v>2500000</v>
      </c>
      <c r="W61" s="1">
        <f t="shared" si="30"/>
        <v>3000000</v>
      </c>
      <c r="X61" s="1">
        <v>5000000</v>
      </c>
      <c r="Y61" s="1">
        <f t="shared" si="13"/>
        <v>1000000</v>
      </c>
      <c r="Z61" s="12">
        <f t="shared" si="14"/>
        <v>6000000</v>
      </c>
      <c r="AA61" s="21">
        <f t="shared" si="17"/>
        <v>3133333.33</v>
      </c>
      <c r="AB61" s="40"/>
      <c r="AC61" s="40"/>
    </row>
    <row r="62" spans="1:29" x14ac:dyDescent="0.3">
      <c r="A62" s="23">
        <v>57</v>
      </c>
      <c r="B62" s="23" t="s">
        <v>74</v>
      </c>
      <c r="C62" s="24" t="s">
        <v>59</v>
      </c>
      <c r="D62" s="25">
        <v>1</v>
      </c>
      <c r="E62" s="28">
        <f t="shared" si="20"/>
        <v>0</v>
      </c>
      <c r="F62" s="29"/>
      <c r="G62" s="11">
        <f t="shared" si="21"/>
        <v>0</v>
      </c>
      <c r="H62" s="1">
        <f t="shared" si="22"/>
        <v>0</v>
      </c>
      <c r="I62" s="1"/>
      <c r="J62" s="1">
        <f t="shared" si="32"/>
        <v>0</v>
      </c>
      <c r="K62" s="12">
        <f t="shared" si="24"/>
        <v>0</v>
      </c>
      <c r="L62" s="11">
        <f t="shared" si="25"/>
        <v>0</v>
      </c>
      <c r="M62" s="1">
        <f t="shared" si="26"/>
        <v>0</v>
      </c>
      <c r="N62" s="1"/>
      <c r="O62" s="1">
        <f t="shared" si="5"/>
        <v>0</v>
      </c>
      <c r="P62" s="12">
        <f t="shared" si="6"/>
        <v>0</v>
      </c>
      <c r="Q62" s="11">
        <f t="shared" si="27"/>
        <v>0</v>
      </c>
      <c r="R62" s="1">
        <f t="shared" si="28"/>
        <v>0</v>
      </c>
      <c r="S62" s="1"/>
      <c r="T62" s="1">
        <f t="shared" si="9"/>
        <v>0</v>
      </c>
      <c r="U62" s="12">
        <f t="shared" si="10"/>
        <v>0</v>
      </c>
      <c r="V62" s="11">
        <f t="shared" si="29"/>
        <v>0</v>
      </c>
      <c r="W62" s="1">
        <f t="shared" si="30"/>
        <v>0</v>
      </c>
      <c r="X62" s="1"/>
      <c r="Y62" s="1">
        <f t="shared" si="13"/>
        <v>0</v>
      </c>
      <c r="Z62" s="12">
        <f t="shared" si="14"/>
        <v>0</v>
      </c>
      <c r="AA62" s="21">
        <f t="shared" si="17"/>
        <v>0</v>
      </c>
      <c r="AB62" s="40"/>
      <c r="AC62" s="40"/>
    </row>
    <row r="63" spans="1:29" x14ac:dyDescent="0.3">
      <c r="A63" s="23">
        <v>58</v>
      </c>
      <c r="B63" s="23" t="s">
        <v>74</v>
      </c>
      <c r="C63" s="24" t="s">
        <v>60</v>
      </c>
      <c r="D63" s="25">
        <v>2</v>
      </c>
      <c r="E63" s="28">
        <f t="shared" si="20"/>
        <v>0</v>
      </c>
      <c r="F63" s="29"/>
      <c r="G63" s="11">
        <f t="shared" si="21"/>
        <v>0</v>
      </c>
      <c r="H63" s="1">
        <f t="shared" si="22"/>
        <v>0</v>
      </c>
      <c r="I63" s="1"/>
      <c r="J63" s="1">
        <f t="shared" si="32"/>
        <v>0</v>
      </c>
      <c r="K63" s="12">
        <f t="shared" si="24"/>
        <v>0</v>
      </c>
      <c r="L63" s="11">
        <f t="shared" si="25"/>
        <v>0</v>
      </c>
      <c r="M63" s="1">
        <f t="shared" si="26"/>
        <v>0</v>
      </c>
      <c r="N63" s="1"/>
      <c r="O63" s="1">
        <f t="shared" si="5"/>
        <v>0</v>
      </c>
      <c r="P63" s="12">
        <f t="shared" si="6"/>
        <v>0</v>
      </c>
      <c r="Q63" s="11">
        <f t="shared" si="27"/>
        <v>0</v>
      </c>
      <c r="R63" s="1">
        <f t="shared" si="28"/>
        <v>0</v>
      </c>
      <c r="S63" s="1"/>
      <c r="T63" s="1">
        <f t="shared" si="9"/>
        <v>0</v>
      </c>
      <c r="U63" s="12">
        <f t="shared" si="10"/>
        <v>0</v>
      </c>
      <c r="V63" s="11">
        <f t="shared" si="29"/>
        <v>0</v>
      </c>
      <c r="W63" s="1">
        <f t="shared" si="30"/>
        <v>0</v>
      </c>
      <c r="X63" s="1"/>
      <c r="Y63" s="1">
        <f t="shared" si="13"/>
        <v>0</v>
      </c>
      <c r="Z63" s="12">
        <f t="shared" si="14"/>
        <v>0</v>
      </c>
      <c r="AA63" s="21">
        <f t="shared" si="17"/>
        <v>0</v>
      </c>
      <c r="AB63" s="40"/>
      <c r="AC63" s="40"/>
    </row>
    <row r="64" spans="1:29" x14ac:dyDescent="0.3">
      <c r="A64" s="23">
        <v>59</v>
      </c>
      <c r="B64" s="23" t="s">
        <v>61</v>
      </c>
      <c r="C64" s="24" t="s">
        <v>62</v>
      </c>
      <c r="D64" s="25">
        <v>100</v>
      </c>
      <c r="E64" s="28">
        <f t="shared" si="20"/>
        <v>0</v>
      </c>
      <c r="F64" s="29"/>
      <c r="G64" s="11">
        <f t="shared" si="21"/>
        <v>0</v>
      </c>
      <c r="H64" s="1">
        <f t="shared" si="22"/>
        <v>0</v>
      </c>
      <c r="I64" s="1"/>
      <c r="J64" s="1">
        <f t="shared" si="32"/>
        <v>0</v>
      </c>
      <c r="K64" s="12">
        <f t="shared" si="24"/>
        <v>0</v>
      </c>
      <c r="L64" s="11">
        <f t="shared" si="25"/>
        <v>0</v>
      </c>
      <c r="M64" s="1">
        <f t="shared" si="26"/>
        <v>0</v>
      </c>
      <c r="N64" s="1"/>
      <c r="O64" s="1">
        <f t="shared" si="5"/>
        <v>0</v>
      </c>
      <c r="P64" s="12">
        <f t="shared" si="6"/>
        <v>0</v>
      </c>
      <c r="Q64" s="11">
        <f t="shared" si="27"/>
        <v>0</v>
      </c>
      <c r="R64" s="1">
        <f t="shared" si="28"/>
        <v>0</v>
      </c>
      <c r="S64" s="1"/>
      <c r="T64" s="1">
        <f t="shared" si="9"/>
        <v>0</v>
      </c>
      <c r="U64" s="12">
        <f t="shared" si="10"/>
        <v>0</v>
      </c>
      <c r="V64" s="11">
        <f t="shared" si="29"/>
        <v>0</v>
      </c>
      <c r="W64" s="1">
        <f t="shared" si="30"/>
        <v>0</v>
      </c>
      <c r="X64" s="1"/>
      <c r="Y64" s="1">
        <f t="shared" si="13"/>
        <v>0</v>
      </c>
      <c r="Z64" s="12">
        <f t="shared" si="14"/>
        <v>0</v>
      </c>
      <c r="AA64" s="21">
        <f t="shared" si="17"/>
        <v>0</v>
      </c>
      <c r="AB64" s="40"/>
      <c r="AC64" s="40"/>
    </row>
    <row r="65" spans="1:29" x14ac:dyDescent="0.3">
      <c r="A65" s="23">
        <v>60</v>
      </c>
      <c r="B65" s="23" t="s">
        <v>61</v>
      </c>
      <c r="C65" s="24" t="s">
        <v>63</v>
      </c>
      <c r="D65" s="25">
        <v>1</v>
      </c>
      <c r="E65" s="28">
        <f t="shared" si="20"/>
        <v>0</v>
      </c>
      <c r="F65" s="29"/>
      <c r="G65" s="11">
        <f t="shared" si="21"/>
        <v>0</v>
      </c>
      <c r="H65" s="1">
        <f t="shared" si="22"/>
        <v>0</v>
      </c>
      <c r="I65" s="1"/>
      <c r="J65" s="1">
        <f t="shared" si="32"/>
        <v>0</v>
      </c>
      <c r="K65" s="12">
        <f t="shared" si="24"/>
        <v>0</v>
      </c>
      <c r="L65" s="11">
        <f t="shared" si="25"/>
        <v>0</v>
      </c>
      <c r="M65" s="1">
        <f t="shared" si="26"/>
        <v>0</v>
      </c>
      <c r="N65" s="1"/>
      <c r="O65" s="1">
        <f t="shared" si="5"/>
        <v>0</v>
      </c>
      <c r="P65" s="12">
        <f t="shared" si="6"/>
        <v>0</v>
      </c>
      <c r="Q65" s="11">
        <f t="shared" si="27"/>
        <v>0</v>
      </c>
      <c r="R65" s="14">
        <f t="shared" si="28"/>
        <v>0</v>
      </c>
      <c r="S65" s="14"/>
      <c r="T65" s="14">
        <f t="shared" si="9"/>
        <v>0</v>
      </c>
      <c r="U65" s="15">
        <f t="shared" si="10"/>
        <v>0</v>
      </c>
      <c r="V65" s="11">
        <f t="shared" si="29"/>
        <v>0</v>
      </c>
      <c r="W65" s="1">
        <f t="shared" si="30"/>
        <v>0</v>
      </c>
      <c r="X65" s="1"/>
      <c r="Y65" s="1">
        <f t="shared" si="13"/>
        <v>0</v>
      </c>
      <c r="Z65" s="12">
        <f t="shared" si="14"/>
        <v>0</v>
      </c>
      <c r="AA65" s="21">
        <f t="shared" si="17"/>
        <v>0</v>
      </c>
      <c r="AB65" s="40"/>
      <c r="AC65" s="40"/>
    </row>
    <row r="66" spans="1:29" x14ac:dyDescent="0.3">
      <c r="A66" s="30">
        <v>61</v>
      </c>
      <c r="B66" s="39" t="s">
        <v>61</v>
      </c>
      <c r="C66" s="31" t="s">
        <v>82</v>
      </c>
      <c r="D66" s="32">
        <v>1</v>
      </c>
      <c r="E66" s="33">
        <f t="shared" si="20"/>
        <v>0</v>
      </c>
      <c r="F66" s="34"/>
      <c r="G66" s="11">
        <f t="shared" si="21"/>
        <v>0</v>
      </c>
      <c r="H66" s="1">
        <f t="shared" si="22"/>
        <v>0</v>
      </c>
      <c r="I66" s="1"/>
      <c r="J66" s="1">
        <f t="shared" si="32"/>
        <v>0</v>
      </c>
      <c r="K66" s="12">
        <f t="shared" si="24"/>
        <v>0</v>
      </c>
      <c r="L66" s="11">
        <f t="shared" si="25"/>
        <v>0</v>
      </c>
      <c r="M66" s="1">
        <f t="shared" si="26"/>
        <v>0</v>
      </c>
      <c r="N66" s="1"/>
      <c r="O66" s="1">
        <f t="shared" si="5"/>
        <v>0</v>
      </c>
      <c r="P66" s="12">
        <f t="shared" si="6"/>
        <v>0</v>
      </c>
      <c r="Q66" s="11">
        <f t="shared" si="27"/>
        <v>198666.67</v>
      </c>
      <c r="R66" s="14">
        <f t="shared" si="28"/>
        <v>238400.00400000002</v>
      </c>
      <c r="S66" s="14">
        <v>198666.67</v>
      </c>
      <c r="T66" s="14">
        <f t="shared" si="9"/>
        <v>39733.334000000003</v>
      </c>
      <c r="U66" s="15">
        <f t="shared" si="10"/>
        <v>238400.00400000002</v>
      </c>
      <c r="V66" s="11">
        <f t="shared" si="29"/>
        <v>0</v>
      </c>
      <c r="W66" s="1">
        <f t="shared" si="30"/>
        <v>0</v>
      </c>
      <c r="X66" s="1"/>
      <c r="Y66" s="1">
        <f t="shared" si="13"/>
        <v>0</v>
      </c>
      <c r="Z66" s="12">
        <f t="shared" si="14"/>
        <v>0</v>
      </c>
      <c r="AA66" s="21">
        <f t="shared" si="17"/>
        <v>198666.67</v>
      </c>
      <c r="AB66" s="40"/>
      <c r="AC66" s="40"/>
    </row>
    <row r="67" spans="1:29" x14ac:dyDescent="0.3">
      <c r="A67" s="30">
        <v>62</v>
      </c>
      <c r="B67" s="30" t="s">
        <v>61</v>
      </c>
      <c r="C67" s="31" t="s">
        <v>83</v>
      </c>
      <c r="D67" s="32">
        <v>5</v>
      </c>
      <c r="E67" s="33">
        <f t="shared" si="20"/>
        <v>0</v>
      </c>
      <c r="F67" s="34"/>
      <c r="G67" s="13">
        <f t="shared" si="21"/>
        <v>2750</v>
      </c>
      <c r="H67" s="14">
        <f t="shared" si="22"/>
        <v>3300</v>
      </c>
      <c r="I67" s="14">
        <v>13750</v>
      </c>
      <c r="J67" s="14">
        <f t="shared" si="32"/>
        <v>2750</v>
      </c>
      <c r="K67" s="15">
        <f t="shared" si="24"/>
        <v>16500</v>
      </c>
      <c r="L67" s="11">
        <f t="shared" si="25"/>
        <v>7500</v>
      </c>
      <c r="M67" s="1">
        <f t="shared" si="26"/>
        <v>9000</v>
      </c>
      <c r="N67" s="1">
        <v>37500</v>
      </c>
      <c r="O67" s="1">
        <f t="shared" si="5"/>
        <v>7500</v>
      </c>
      <c r="P67" s="12">
        <f t="shared" si="6"/>
        <v>45000</v>
      </c>
      <c r="Q67" s="11">
        <f t="shared" si="27"/>
        <v>0</v>
      </c>
      <c r="R67" s="1">
        <f t="shared" si="28"/>
        <v>0</v>
      </c>
      <c r="S67" s="1"/>
      <c r="T67" s="1">
        <f t="shared" si="9"/>
        <v>0</v>
      </c>
      <c r="U67" s="12">
        <f t="shared" si="10"/>
        <v>0</v>
      </c>
      <c r="V67" s="11">
        <f t="shared" si="29"/>
        <v>0</v>
      </c>
      <c r="W67" s="1">
        <f t="shared" si="30"/>
        <v>0</v>
      </c>
      <c r="X67" s="1"/>
      <c r="Y67" s="1">
        <f t="shared" si="13"/>
        <v>0</v>
      </c>
      <c r="Z67" s="12">
        <f t="shared" si="14"/>
        <v>0</v>
      </c>
      <c r="AA67" s="21">
        <f>MIN(I67,N67,S67,X67)</f>
        <v>13750</v>
      </c>
      <c r="AB67" s="40"/>
      <c r="AC67" s="40"/>
    </row>
    <row r="68" spans="1:29" x14ac:dyDescent="0.3">
      <c r="A68" s="30">
        <v>63</v>
      </c>
      <c r="B68" s="30" t="s">
        <v>76</v>
      </c>
      <c r="C68" s="31" t="s">
        <v>84</v>
      </c>
      <c r="D68" s="32">
        <v>1</v>
      </c>
      <c r="E68" s="33">
        <f t="shared" si="20"/>
        <v>0</v>
      </c>
      <c r="F68" s="34"/>
      <c r="G68" s="11">
        <f t="shared" si="21"/>
        <v>0</v>
      </c>
      <c r="H68" s="1">
        <f t="shared" si="22"/>
        <v>0</v>
      </c>
      <c r="I68" s="1"/>
      <c r="J68" s="1">
        <f>+I68*0.2</f>
        <v>0</v>
      </c>
      <c r="K68" s="12">
        <f>+J68+I68</f>
        <v>0</v>
      </c>
      <c r="L68" s="11">
        <f t="shared" si="25"/>
        <v>18000</v>
      </c>
      <c r="M68" s="1">
        <f t="shared" si="26"/>
        <v>18000</v>
      </c>
      <c r="N68" s="1">
        <v>18000</v>
      </c>
      <c r="O68" s="14"/>
      <c r="P68" s="12">
        <f t="shared" si="6"/>
        <v>18000</v>
      </c>
      <c r="Q68" s="11">
        <f t="shared" si="27"/>
        <v>0</v>
      </c>
      <c r="R68" s="1">
        <f t="shared" si="28"/>
        <v>0</v>
      </c>
      <c r="S68" s="1"/>
      <c r="T68" s="1">
        <f t="shared" si="9"/>
        <v>0</v>
      </c>
      <c r="U68" s="12">
        <f t="shared" si="10"/>
        <v>0</v>
      </c>
      <c r="V68" s="11">
        <f t="shared" si="29"/>
        <v>0</v>
      </c>
      <c r="W68" s="1">
        <f t="shared" si="30"/>
        <v>0</v>
      </c>
      <c r="X68" s="1"/>
      <c r="Y68" s="1">
        <f t="shared" si="13"/>
        <v>0</v>
      </c>
      <c r="Z68" s="12">
        <f t="shared" si="14"/>
        <v>0</v>
      </c>
      <c r="AA68" s="21">
        <f t="shared" si="17"/>
        <v>18000</v>
      </c>
      <c r="AB68" s="40"/>
      <c r="AC68" s="40"/>
    </row>
    <row r="69" spans="1:29" x14ac:dyDescent="0.3">
      <c r="A69" s="30">
        <v>64</v>
      </c>
      <c r="B69" s="30" t="s">
        <v>76</v>
      </c>
      <c r="C69" s="31" t="s">
        <v>85</v>
      </c>
      <c r="D69" s="32">
        <v>20</v>
      </c>
      <c r="E69" s="33">
        <f t="shared" si="20"/>
        <v>0</v>
      </c>
      <c r="F69" s="34"/>
      <c r="G69" s="13">
        <f t="shared" si="21"/>
        <v>2350</v>
      </c>
      <c r="H69" s="14">
        <f t="shared" si="22"/>
        <v>2350</v>
      </c>
      <c r="I69" s="14">
        <v>47000</v>
      </c>
      <c r="J69" s="14"/>
      <c r="K69" s="15">
        <f t="shared" ref="K69:K74" si="33">+J69+I69</f>
        <v>47000</v>
      </c>
      <c r="L69" s="11">
        <f t="shared" si="25"/>
        <v>0</v>
      </c>
      <c r="M69" s="1">
        <f t="shared" si="26"/>
        <v>0</v>
      </c>
      <c r="N69" s="1"/>
      <c r="O69" s="1">
        <f t="shared" si="5"/>
        <v>0</v>
      </c>
      <c r="P69" s="12">
        <f t="shared" si="6"/>
        <v>0</v>
      </c>
      <c r="Q69" s="11">
        <f t="shared" si="27"/>
        <v>0</v>
      </c>
      <c r="R69" s="1">
        <f t="shared" si="28"/>
        <v>0</v>
      </c>
      <c r="S69" s="1"/>
      <c r="T69" s="1">
        <f t="shared" si="9"/>
        <v>0</v>
      </c>
      <c r="U69" s="12">
        <f t="shared" si="10"/>
        <v>0</v>
      </c>
      <c r="V69" s="11">
        <f t="shared" si="29"/>
        <v>0</v>
      </c>
      <c r="W69" s="1">
        <f t="shared" si="30"/>
        <v>0</v>
      </c>
      <c r="X69" s="1"/>
      <c r="Y69" s="1">
        <f t="shared" si="13"/>
        <v>0</v>
      </c>
      <c r="Z69" s="12">
        <f t="shared" si="14"/>
        <v>0</v>
      </c>
      <c r="AA69" s="21">
        <f t="shared" si="17"/>
        <v>47000</v>
      </c>
      <c r="AB69" s="40"/>
      <c r="AC69" s="40"/>
    </row>
    <row r="70" spans="1:29" ht="27" x14ac:dyDescent="0.3">
      <c r="A70" s="30">
        <v>65</v>
      </c>
      <c r="B70" s="30" t="s">
        <v>61</v>
      </c>
      <c r="C70" s="31" t="s">
        <v>86</v>
      </c>
      <c r="D70" s="32">
        <v>1</v>
      </c>
      <c r="E70" s="33">
        <f t="shared" ref="E70:E74" si="34">+F70/D70</f>
        <v>0</v>
      </c>
      <c r="F70" s="34"/>
      <c r="G70" s="11">
        <f t="shared" si="21"/>
        <v>0</v>
      </c>
      <c r="H70" s="1">
        <f t="shared" si="22"/>
        <v>0</v>
      </c>
      <c r="I70" s="1"/>
      <c r="J70" s="1">
        <f t="shared" ref="J70:J74" si="35">+I70*0.2</f>
        <v>0</v>
      </c>
      <c r="K70" s="12">
        <f t="shared" si="33"/>
        <v>0</v>
      </c>
      <c r="L70" s="13">
        <f t="shared" si="25"/>
        <v>16600</v>
      </c>
      <c r="M70" s="14">
        <f t="shared" si="26"/>
        <v>19920</v>
      </c>
      <c r="N70" s="14">
        <v>16600</v>
      </c>
      <c r="O70" s="14">
        <f t="shared" ref="O70:O74" si="36">+N70*0.2</f>
        <v>3320</v>
      </c>
      <c r="P70" s="15">
        <f t="shared" ref="P70:P74" si="37">+O70+N70</f>
        <v>19920</v>
      </c>
      <c r="Q70" s="11">
        <f t="shared" si="27"/>
        <v>0</v>
      </c>
      <c r="R70" s="1">
        <f t="shared" si="28"/>
        <v>0</v>
      </c>
      <c r="S70" s="1"/>
      <c r="T70" s="1"/>
      <c r="U70" s="12">
        <f t="shared" ref="U70:U74" si="38">+T70+S70</f>
        <v>0</v>
      </c>
      <c r="V70" s="11">
        <f t="shared" si="29"/>
        <v>0</v>
      </c>
      <c r="W70" s="1">
        <f t="shared" si="30"/>
        <v>0</v>
      </c>
      <c r="X70" s="1"/>
      <c r="Y70" s="1">
        <f t="shared" ref="Y70:Y74" si="39">+X70*0.2</f>
        <v>0</v>
      </c>
      <c r="Z70" s="12">
        <f t="shared" ref="Z70:Z74" si="40">+Y70+X70</f>
        <v>0</v>
      </c>
      <c r="AA70" s="21">
        <f t="shared" si="17"/>
        <v>16600</v>
      </c>
      <c r="AB70" s="40"/>
      <c r="AC70" s="40"/>
    </row>
    <row r="71" spans="1:29" ht="27" x14ac:dyDescent="0.3">
      <c r="A71" s="30">
        <v>66</v>
      </c>
      <c r="B71" s="30" t="s">
        <v>61</v>
      </c>
      <c r="C71" s="31" t="s">
        <v>87</v>
      </c>
      <c r="D71" s="32">
        <v>1</v>
      </c>
      <c r="E71" s="33">
        <f t="shared" si="34"/>
        <v>0</v>
      </c>
      <c r="F71" s="34"/>
      <c r="G71" s="11">
        <f t="shared" si="21"/>
        <v>0</v>
      </c>
      <c r="H71" s="1">
        <f t="shared" si="22"/>
        <v>0</v>
      </c>
      <c r="I71" s="1"/>
      <c r="J71" s="1">
        <f t="shared" si="35"/>
        <v>0</v>
      </c>
      <c r="K71" s="12">
        <f t="shared" si="33"/>
        <v>0</v>
      </c>
      <c r="L71" s="13">
        <f t="shared" si="25"/>
        <v>15000</v>
      </c>
      <c r="M71" s="14">
        <f t="shared" si="26"/>
        <v>18000</v>
      </c>
      <c r="N71" s="14">
        <v>15000</v>
      </c>
      <c r="O71" s="14">
        <f t="shared" si="36"/>
        <v>3000</v>
      </c>
      <c r="P71" s="15">
        <f t="shared" si="37"/>
        <v>18000</v>
      </c>
      <c r="Q71" s="11">
        <f t="shared" si="27"/>
        <v>0</v>
      </c>
      <c r="R71" s="1">
        <f t="shared" si="28"/>
        <v>0</v>
      </c>
      <c r="S71" s="1"/>
      <c r="T71" s="1"/>
      <c r="U71" s="12">
        <f t="shared" si="38"/>
        <v>0</v>
      </c>
      <c r="V71" s="11">
        <f t="shared" si="29"/>
        <v>0</v>
      </c>
      <c r="W71" s="1">
        <f t="shared" si="30"/>
        <v>0</v>
      </c>
      <c r="X71" s="1"/>
      <c r="Y71" s="1">
        <f t="shared" si="39"/>
        <v>0</v>
      </c>
      <c r="Z71" s="12">
        <f t="shared" si="40"/>
        <v>0</v>
      </c>
      <c r="AA71" s="21">
        <f t="shared" ref="AA71:AA74" si="41">MIN(I71,N71,S71,X71)</f>
        <v>15000</v>
      </c>
      <c r="AB71" s="40"/>
      <c r="AC71" s="40"/>
    </row>
    <row r="72" spans="1:29" x14ac:dyDescent="0.3">
      <c r="A72" s="30">
        <v>67</v>
      </c>
      <c r="B72" s="30" t="s">
        <v>61</v>
      </c>
      <c r="C72" s="31" t="s">
        <v>88</v>
      </c>
      <c r="D72" s="32">
        <v>200</v>
      </c>
      <c r="E72" s="33">
        <f t="shared" si="34"/>
        <v>0</v>
      </c>
      <c r="F72" s="34"/>
      <c r="G72" s="13">
        <f t="shared" si="21"/>
        <v>48</v>
      </c>
      <c r="H72" s="14">
        <f t="shared" si="22"/>
        <v>57.6</v>
      </c>
      <c r="I72" s="14">
        <v>9600</v>
      </c>
      <c r="J72" s="14">
        <f t="shared" si="35"/>
        <v>1920</v>
      </c>
      <c r="K72" s="15">
        <f t="shared" si="33"/>
        <v>11520</v>
      </c>
      <c r="L72" s="11">
        <f t="shared" si="25"/>
        <v>0</v>
      </c>
      <c r="M72" s="1">
        <f t="shared" si="26"/>
        <v>0</v>
      </c>
      <c r="N72" s="1"/>
      <c r="O72" s="1">
        <f t="shared" si="36"/>
        <v>0</v>
      </c>
      <c r="P72" s="12">
        <f t="shared" si="37"/>
        <v>0</v>
      </c>
      <c r="Q72" s="11">
        <f t="shared" si="27"/>
        <v>0</v>
      </c>
      <c r="R72" s="1">
        <f t="shared" si="28"/>
        <v>0</v>
      </c>
      <c r="S72" s="1"/>
      <c r="T72" s="1">
        <f t="shared" ref="T72:T74" si="42">+S72*0.2</f>
        <v>0</v>
      </c>
      <c r="U72" s="12">
        <f t="shared" si="38"/>
        <v>0</v>
      </c>
      <c r="V72" s="11">
        <f t="shared" si="29"/>
        <v>0</v>
      </c>
      <c r="W72" s="1">
        <f t="shared" si="30"/>
        <v>0</v>
      </c>
      <c r="X72" s="1"/>
      <c r="Y72" s="1">
        <f t="shared" si="39"/>
        <v>0</v>
      </c>
      <c r="Z72" s="12">
        <f t="shared" si="40"/>
        <v>0</v>
      </c>
      <c r="AA72" s="21">
        <f t="shared" si="41"/>
        <v>9600</v>
      </c>
      <c r="AB72" s="40"/>
      <c r="AC72" s="40"/>
    </row>
    <row r="73" spans="1:29" x14ac:dyDescent="0.3">
      <c r="A73" s="23">
        <v>68</v>
      </c>
      <c r="B73" s="23" t="s">
        <v>76</v>
      </c>
      <c r="C73" s="24" t="s">
        <v>89</v>
      </c>
      <c r="D73" s="25">
        <v>1</v>
      </c>
      <c r="E73" s="28">
        <f t="shared" si="34"/>
        <v>0</v>
      </c>
      <c r="F73" s="29"/>
      <c r="G73" s="11">
        <f t="shared" si="21"/>
        <v>0</v>
      </c>
      <c r="H73" s="1">
        <f t="shared" si="22"/>
        <v>0</v>
      </c>
      <c r="I73" s="1"/>
      <c r="J73" s="1">
        <f t="shared" si="35"/>
        <v>0</v>
      </c>
      <c r="K73" s="12">
        <f t="shared" si="33"/>
        <v>0</v>
      </c>
      <c r="L73" s="11">
        <f t="shared" si="25"/>
        <v>0</v>
      </c>
      <c r="M73" s="1">
        <f t="shared" si="26"/>
        <v>0</v>
      </c>
      <c r="N73" s="1"/>
      <c r="O73" s="1"/>
      <c r="P73" s="12">
        <f t="shared" si="37"/>
        <v>0</v>
      </c>
      <c r="Q73" s="11">
        <f t="shared" si="27"/>
        <v>0</v>
      </c>
      <c r="R73" s="1">
        <f t="shared" si="28"/>
        <v>0</v>
      </c>
      <c r="S73" s="1"/>
      <c r="T73" s="1">
        <f t="shared" si="42"/>
        <v>0</v>
      </c>
      <c r="U73" s="12">
        <f t="shared" si="38"/>
        <v>0</v>
      </c>
      <c r="V73" s="11">
        <f t="shared" si="29"/>
        <v>0</v>
      </c>
      <c r="W73" s="1">
        <f t="shared" si="30"/>
        <v>0</v>
      </c>
      <c r="X73" s="1"/>
      <c r="Y73" s="1">
        <f t="shared" si="39"/>
        <v>0</v>
      </c>
      <c r="Z73" s="12">
        <f t="shared" si="40"/>
        <v>0</v>
      </c>
      <c r="AA73" s="21">
        <f t="shared" si="41"/>
        <v>0</v>
      </c>
      <c r="AB73" s="40"/>
      <c r="AC73" s="40"/>
    </row>
    <row r="74" spans="1:29" x14ac:dyDescent="0.3">
      <c r="A74" s="23">
        <v>69</v>
      </c>
      <c r="B74" s="23">
        <v>33121180</v>
      </c>
      <c r="C74" s="24" t="s">
        <v>90</v>
      </c>
      <c r="D74" s="25">
        <v>1</v>
      </c>
      <c r="E74" s="28">
        <f t="shared" si="34"/>
        <v>0</v>
      </c>
      <c r="F74" s="29"/>
      <c r="G74" s="13">
        <f t="shared" si="21"/>
        <v>0</v>
      </c>
      <c r="H74" s="14">
        <f t="shared" si="22"/>
        <v>0</v>
      </c>
      <c r="I74" s="14"/>
      <c r="J74" s="14">
        <f t="shared" si="35"/>
        <v>0</v>
      </c>
      <c r="K74" s="15">
        <f t="shared" si="33"/>
        <v>0</v>
      </c>
      <c r="L74" s="11">
        <f t="shared" si="25"/>
        <v>0</v>
      </c>
      <c r="M74" s="1">
        <f t="shared" si="26"/>
        <v>0</v>
      </c>
      <c r="N74" s="1"/>
      <c r="O74" s="1">
        <f t="shared" si="36"/>
        <v>0</v>
      </c>
      <c r="P74" s="12">
        <f t="shared" si="37"/>
        <v>0</v>
      </c>
      <c r="Q74" s="11">
        <f t="shared" si="27"/>
        <v>0</v>
      </c>
      <c r="R74" s="1">
        <f t="shared" si="28"/>
        <v>0</v>
      </c>
      <c r="S74" s="1"/>
      <c r="T74" s="1">
        <f t="shared" si="42"/>
        <v>0</v>
      </c>
      <c r="U74" s="12">
        <f t="shared" si="38"/>
        <v>0</v>
      </c>
      <c r="V74" s="11">
        <f t="shared" si="29"/>
        <v>0</v>
      </c>
      <c r="W74" s="1">
        <f t="shared" si="30"/>
        <v>0</v>
      </c>
      <c r="X74" s="1"/>
      <c r="Y74" s="1">
        <f t="shared" si="39"/>
        <v>0</v>
      </c>
      <c r="Z74" s="12">
        <f t="shared" si="40"/>
        <v>0</v>
      </c>
      <c r="AA74" s="21">
        <f t="shared" si="41"/>
        <v>0</v>
      </c>
      <c r="AB74" s="40"/>
      <c r="AC74" s="40"/>
    </row>
  </sheetData>
  <autoFilter ref="A4:F26" xr:uid="{00000000-0009-0000-0000-000000000000}">
    <filterColumn colId="0" showButton="0"/>
    <filterColumn colId="1" showButton="0"/>
    <filterColumn colId="3" showButton="0"/>
    <filterColumn colId="4" showButton="0"/>
  </autoFilter>
  <mergeCells count="6">
    <mergeCell ref="V4:Z4"/>
    <mergeCell ref="A4:C4"/>
    <mergeCell ref="D4:F4"/>
    <mergeCell ref="G4:K4"/>
    <mergeCell ref="L4:P4"/>
    <mergeCell ref="Q4:U4"/>
  </mergeCells>
  <conditionalFormatting sqref="D53:D74">
    <cfRule type="cellIs" dxfId="3" priority="1" operator="equal">
      <formula>#REF!</formula>
    </cfRule>
  </conditionalFormatting>
  <conditionalFormatting sqref="G6:Z6">
    <cfRule type="cellIs" dxfId="2" priority="2" operator="equal">
      <formula>$AA6</formula>
    </cfRule>
    <cfRule type="cellIs" dxfId="1" priority="4" operator="equal">
      <formula>$AA6</formula>
    </cfRule>
  </conditionalFormatting>
  <conditionalFormatting sqref="G6:Z74">
    <cfRule type="cellIs" dxfId="0" priority="5" operator="equal">
      <formula>$AA6</formula>
    </cfRule>
  </conditionalFormatting>
  <pageMargins left="0.70866141732283505" right="0.70866141732283505" top="0.74803149606299202" bottom="0.74803149606299202" header="0.31496062992126" footer="0.31496062992126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2025-12-10T13:28:03Z</dcterms:modified>
</cp:coreProperties>
</file>